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I313" i="1" l="1"/>
  <c r="K313" i="1" s="1"/>
  <c r="I312" i="1"/>
  <c r="K312" i="1" s="1"/>
  <c r="I311" i="1"/>
  <c r="K311" i="1" s="1"/>
  <c r="I310" i="1"/>
  <c r="K310" i="1" s="1"/>
  <c r="I309" i="1"/>
  <c r="K309" i="1" s="1"/>
  <c r="I308" i="1"/>
  <c r="K308" i="1" s="1"/>
  <c r="I307" i="1"/>
  <c r="K307" i="1" s="1"/>
  <c r="I306" i="1"/>
  <c r="K306" i="1" s="1"/>
  <c r="I305" i="1"/>
  <c r="K305" i="1" s="1"/>
  <c r="I303" i="1"/>
  <c r="K303" i="1" s="1"/>
  <c r="I302" i="1"/>
  <c r="K302" i="1" s="1"/>
  <c r="I301" i="1"/>
  <c r="K301" i="1" s="1"/>
  <c r="I300" i="1"/>
  <c r="K300" i="1" s="1"/>
  <c r="I299" i="1"/>
  <c r="K299" i="1" s="1"/>
  <c r="I298" i="1"/>
  <c r="K298" i="1" s="1"/>
  <c r="I297" i="1"/>
  <c r="K297" i="1" s="1"/>
  <c r="I296" i="1"/>
  <c r="K296" i="1" s="1"/>
  <c r="I295" i="1"/>
  <c r="K295" i="1" s="1"/>
  <c r="I294" i="1"/>
  <c r="K294" i="1" s="1"/>
  <c r="I293" i="1"/>
  <c r="K293" i="1" s="1"/>
  <c r="I292" i="1"/>
  <c r="K292" i="1" s="1"/>
  <c r="I291" i="1"/>
  <c r="K291" i="1" s="1"/>
  <c r="I290" i="1"/>
  <c r="K290" i="1" s="1"/>
  <c r="I289" i="1"/>
  <c r="K289" i="1" s="1"/>
  <c r="I288" i="1"/>
  <c r="K288" i="1" s="1"/>
  <c r="I287" i="1"/>
  <c r="K287" i="1" s="1"/>
  <c r="I286" i="1"/>
  <c r="K286" i="1" s="1"/>
  <c r="I285" i="1"/>
  <c r="K285" i="1" s="1"/>
  <c r="I284" i="1"/>
  <c r="K284" i="1" s="1"/>
  <c r="I283" i="1"/>
  <c r="K283" i="1" s="1"/>
  <c r="I282" i="1"/>
  <c r="K282" i="1" s="1"/>
  <c r="K281" i="1"/>
  <c r="I281" i="1"/>
  <c r="I280" i="1"/>
  <c r="K280" i="1" s="1"/>
  <c r="I279" i="1"/>
  <c r="K279" i="1" s="1"/>
  <c r="I278" i="1"/>
  <c r="K278" i="1" s="1"/>
  <c r="I277" i="1"/>
  <c r="K277" i="1" s="1"/>
  <c r="I276" i="1"/>
  <c r="K276" i="1" s="1"/>
  <c r="I275" i="1"/>
  <c r="K275" i="1" s="1"/>
  <c r="I274" i="1"/>
  <c r="K274" i="1" s="1"/>
  <c r="I273" i="1"/>
  <c r="K273" i="1" s="1"/>
  <c r="I272" i="1"/>
  <c r="K272" i="1" s="1"/>
  <c r="I271" i="1"/>
  <c r="K271" i="1" s="1"/>
  <c r="I270" i="1"/>
  <c r="K270" i="1" s="1"/>
  <c r="I269" i="1"/>
  <c r="K269" i="1" s="1"/>
  <c r="I268" i="1"/>
  <c r="K268" i="1" s="1"/>
  <c r="I267" i="1"/>
  <c r="K267" i="1" s="1"/>
  <c r="I266" i="1"/>
  <c r="K266" i="1" s="1"/>
  <c r="I265" i="1"/>
  <c r="K265" i="1" s="1"/>
  <c r="I264" i="1"/>
  <c r="K264" i="1" s="1"/>
  <c r="I263" i="1"/>
  <c r="K263" i="1" s="1"/>
  <c r="I262" i="1"/>
  <c r="K262" i="1" s="1"/>
  <c r="I261" i="1"/>
  <c r="K261" i="1" s="1"/>
  <c r="I260" i="1"/>
  <c r="K260" i="1" s="1"/>
  <c r="I259" i="1"/>
  <c r="K259" i="1" s="1"/>
  <c r="I258" i="1"/>
  <c r="K258" i="1" s="1"/>
  <c r="I257" i="1"/>
  <c r="K257" i="1" s="1"/>
  <c r="I256" i="1"/>
  <c r="K256" i="1" s="1"/>
  <c r="I255" i="1"/>
  <c r="K255" i="1" s="1"/>
  <c r="I254" i="1"/>
  <c r="K254" i="1" s="1"/>
  <c r="I253" i="1"/>
  <c r="K253" i="1" s="1"/>
  <c r="I252" i="1"/>
  <c r="K252" i="1" s="1"/>
  <c r="I251" i="1"/>
  <c r="K251" i="1" s="1"/>
  <c r="I250" i="1"/>
  <c r="K250" i="1" s="1"/>
  <c r="I249" i="1"/>
  <c r="K249" i="1" s="1"/>
  <c r="I248" i="1"/>
  <c r="K248" i="1" s="1"/>
  <c r="I247" i="1"/>
  <c r="K247" i="1" s="1"/>
  <c r="I246" i="1"/>
  <c r="K246" i="1" s="1"/>
  <c r="I245" i="1"/>
  <c r="K245" i="1" s="1"/>
  <c r="I244" i="1"/>
  <c r="K244" i="1" s="1"/>
  <c r="I243" i="1"/>
  <c r="K243" i="1" s="1"/>
  <c r="I242" i="1"/>
  <c r="K242" i="1" s="1"/>
  <c r="I241" i="1"/>
  <c r="K241" i="1" s="1"/>
  <c r="I240" i="1"/>
  <c r="K240" i="1" s="1"/>
  <c r="I239" i="1"/>
  <c r="K239" i="1" s="1"/>
  <c r="I238" i="1"/>
  <c r="K238" i="1" s="1"/>
  <c r="I237" i="1"/>
  <c r="K237" i="1" s="1"/>
  <c r="I236" i="1"/>
  <c r="K236" i="1" s="1"/>
  <c r="I235" i="1"/>
  <c r="K235" i="1" s="1"/>
  <c r="I234" i="1"/>
  <c r="K234" i="1" s="1"/>
  <c r="I233" i="1"/>
  <c r="K233" i="1" s="1"/>
  <c r="I232" i="1"/>
  <c r="K232" i="1" s="1"/>
  <c r="I231" i="1"/>
  <c r="K231" i="1" s="1"/>
  <c r="I230" i="1"/>
  <c r="K230" i="1" s="1"/>
  <c r="I229" i="1"/>
  <c r="K229" i="1" s="1"/>
  <c r="I228" i="1"/>
  <c r="K228" i="1" s="1"/>
  <c r="I227" i="1"/>
  <c r="K227" i="1" s="1"/>
  <c r="I226" i="1"/>
  <c r="K226" i="1" s="1"/>
  <c r="I225" i="1"/>
  <c r="K225" i="1" s="1"/>
  <c r="I224" i="1"/>
  <c r="K224" i="1" s="1"/>
  <c r="I223" i="1"/>
  <c r="K223" i="1" s="1"/>
  <c r="I222" i="1"/>
  <c r="K222" i="1" s="1"/>
  <c r="I221" i="1"/>
  <c r="K221" i="1" s="1"/>
  <c r="I220" i="1"/>
  <c r="K220" i="1" s="1"/>
  <c r="I219" i="1"/>
  <c r="K219" i="1" s="1"/>
  <c r="I218" i="1"/>
  <c r="K218" i="1" s="1"/>
  <c r="I217" i="1"/>
  <c r="K217" i="1" s="1"/>
  <c r="I216" i="1"/>
  <c r="K216" i="1" s="1"/>
  <c r="I215" i="1"/>
  <c r="K215" i="1" s="1"/>
  <c r="I214" i="1"/>
  <c r="K214" i="1" s="1"/>
  <c r="I213" i="1"/>
  <c r="K213" i="1" s="1"/>
  <c r="I212" i="1"/>
  <c r="K212" i="1" s="1"/>
  <c r="I211" i="1"/>
  <c r="K211" i="1" s="1"/>
  <c r="I210" i="1"/>
  <c r="K210" i="1" s="1"/>
  <c r="I209" i="1"/>
  <c r="K209" i="1" s="1"/>
  <c r="I208" i="1"/>
  <c r="K208" i="1" s="1"/>
  <c r="I207" i="1"/>
  <c r="K207" i="1" s="1"/>
  <c r="I206" i="1"/>
  <c r="K206" i="1" s="1"/>
  <c r="I205" i="1"/>
  <c r="K205" i="1" s="1"/>
  <c r="I204" i="1"/>
  <c r="K204" i="1" s="1"/>
  <c r="I203" i="1"/>
  <c r="K203" i="1" s="1"/>
  <c r="I202" i="1"/>
  <c r="K202" i="1" s="1"/>
  <c r="I201" i="1"/>
  <c r="K201" i="1" s="1"/>
  <c r="I200" i="1"/>
  <c r="K200" i="1" s="1"/>
  <c r="I199" i="1"/>
  <c r="K199" i="1" s="1"/>
  <c r="I198" i="1"/>
  <c r="K198" i="1" s="1"/>
  <c r="I197" i="1"/>
  <c r="K197" i="1" s="1"/>
  <c r="I196" i="1"/>
  <c r="K196" i="1" s="1"/>
  <c r="I195" i="1"/>
  <c r="K195" i="1" s="1"/>
  <c r="I194" i="1"/>
  <c r="K194" i="1" s="1"/>
  <c r="I193" i="1"/>
  <c r="K193" i="1" s="1"/>
  <c r="I192" i="1"/>
  <c r="K192" i="1" s="1"/>
  <c r="I191" i="1"/>
  <c r="K191" i="1" s="1"/>
  <c r="I190" i="1"/>
  <c r="K190" i="1" s="1"/>
  <c r="K189" i="1"/>
  <c r="I188" i="1"/>
  <c r="K188" i="1" s="1"/>
  <c r="I187" i="1"/>
  <c r="K187" i="1" s="1"/>
  <c r="I186" i="1"/>
  <c r="K186" i="1" s="1"/>
  <c r="I185" i="1"/>
  <c r="K185" i="1" s="1"/>
  <c r="I184" i="1"/>
  <c r="K184" i="1" s="1"/>
  <c r="I183" i="1"/>
  <c r="K183" i="1" s="1"/>
  <c r="I182" i="1"/>
  <c r="K182" i="1" s="1"/>
  <c r="I181" i="1"/>
  <c r="K181" i="1" s="1"/>
  <c r="I180" i="1"/>
  <c r="K180" i="1" s="1"/>
  <c r="I179" i="1"/>
  <c r="K179" i="1" s="1"/>
  <c r="I178" i="1"/>
  <c r="K178" i="1" s="1"/>
  <c r="I177" i="1"/>
  <c r="K177" i="1" s="1"/>
  <c r="I176" i="1"/>
  <c r="K176" i="1" s="1"/>
  <c r="I175" i="1"/>
  <c r="K175" i="1" s="1"/>
  <c r="I174" i="1"/>
  <c r="K174" i="1" s="1"/>
  <c r="I173" i="1"/>
  <c r="K173" i="1" s="1"/>
  <c r="I172" i="1"/>
  <c r="K172" i="1" s="1"/>
  <c r="I171" i="1"/>
  <c r="K171" i="1" s="1"/>
  <c r="I170" i="1"/>
  <c r="K170" i="1" s="1"/>
  <c r="I169" i="1"/>
  <c r="K169" i="1" s="1"/>
  <c r="I168" i="1"/>
  <c r="K168" i="1" s="1"/>
  <c r="I167" i="1"/>
  <c r="K167" i="1" s="1"/>
  <c r="I166" i="1"/>
  <c r="K166" i="1" s="1"/>
  <c r="I165" i="1"/>
  <c r="K165" i="1" s="1"/>
  <c r="I164" i="1"/>
  <c r="K164" i="1" s="1"/>
  <c r="I163" i="1"/>
  <c r="K163" i="1" s="1"/>
  <c r="I162" i="1"/>
  <c r="K162" i="1" s="1"/>
  <c r="I161" i="1"/>
  <c r="K161" i="1" s="1"/>
  <c r="I160" i="1"/>
  <c r="K160" i="1" s="1"/>
  <c r="I159" i="1"/>
  <c r="K159" i="1" s="1"/>
  <c r="I158" i="1"/>
  <c r="K158" i="1" s="1"/>
  <c r="I157" i="1"/>
  <c r="K157" i="1" s="1"/>
  <c r="I156" i="1"/>
  <c r="K156" i="1" s="1"/>
  <c r="I155" i="1"/>
  <c r="K155" i="1" s="1"/>
  <c r="I154" i="1"/>
  <c r="K154" i="1" s="1"/>
  <c r="I153" i="1"/>
  <c r="K153" i="1" s="1"/>
  <c r="I152" i="1"/>
  <c r="K152" i="1" s="1"/>
  <c r="I151" i="1"/>
  <c r="K151" i="1" s="1"/>
  <c r="I150" i="1"/>
  <c r="K150" i="1" s="1"/>
  <c r="I149" i="1"/>
  <c r="K149" i="1" s="1"/>
  <c r="I148" i="1"/>
  <c r="K148" i="1" s="1"/>
  <c r="I147" i="1"/>
  <c r="K147" i="1" s="1"/>
  <c r="I146" i="1"/>
  <c r="K146" i="1" s="1"/>
  <c r="I145" i="1"/>
  <c r="K145" i="1" s="1"/>
  <c r="I144" i="1"/>
  <c r="K144" i="1" s="1"/>
  <c r="I143" i="1"/>
  <c r="K143" i="1" s="1"/>
  <c r="I142" i="1"/>
  <c r="K142" i="1" s="1"/>
  <c r="I141" i="1"/>
  <c r="K141" i="1" s="1"/>
  <c r="I140" i="1"/>
  <c r="K140" i="1" s="1"/>
  <c r="I139" i="1"/>
  <c r="K139" i="1" s="1"/>
  <c r="I138" i="1"/>
  <c r="K138" i="1" s="1"/>
  <c r="I137" i="1"/>
  <c r="K137" i="1" s="1"/>
  <c r="I136" i="1"/>
  <c r="K136" i="1" s="1"/>
  <c r="I135" i="1"/>
  <c r="K135" i="1" s="1"/>
  <c r="I134" i="1"/>
  <c r="K134" i="1" s="1"/>
  <c r="I133" i="1"/>
  <c r="K133" i="1" s="1"/>
  <c r="I132" i="1"/>
  <c r="K132" i="1" s="1"/>
  <c r="I131" i="1"/>
  <c r="K131" i="1" s="1"/>
  <c r="I130" i="1"/>
  <c r="K130" i="1" s="1"/>
  <c r="I129" i="1"/>
  <c r="K129" i="1" s="1"/>
  <c r="I128" i="1"/>
  <c r="K128" i="1" s="1"/>
  <c r="I127" i="1"/>
  <c r="K127" i="1" s="1"/>
  <c r="I126" i="1"/>
  <c r="K126" i="1" s="1"/>
  <c r="I125" i="1"/>
  <c r="K125" i="1" s="1"/>
  <c r="I124" i="1"/>
  <c r="K124" i="1" s="1"/>
  <c r="I123" i="1"/>
  <c r="K123" i="1" s="1"/>
  <c r="I122" i="1"/>
  <c r="K122" i="1" s="1"/>
  <c r="I121" i="1"/>
  <c r="K121" i="1" s="1"/>
  <c r="I120" i="1"/>
  <c r="K120" i="1" s="1"/>
  <c r="I119" i="1"/>
  <c r="K119" i="1" s="1"/>
  <c r="I118" i="1"/>
  <c r="K118" i="1" s="1"/>
  <c r="I117" i="1"/>
  <c r="K117" i="1" s="1"/>
  <c r="I116" i="1"/>
  <c r="K116" i="1" s="1"/>
  <c r="I115" i="1"/>
  <c r="K115" i="1" s="1"/>
  <c r="I114" i="1"/>
  <c r="K114" i="1" s="1"/>
  <c r="I113" i="1"/>
  <c r="K113" i="1" s="1"/>
  <c r="I112" i="1"/>
  <c r="K112" i="1" s="1"/>
  <c r="I111" i="1"/>
  <c r="K111" i="1" s="1"/>
  <c r="I110" i="1"/>
  <c r="K110" i="1" s="1"/>
  <c r="I109" i="1"/>
  <c r="K109" i="1" s="1"/>
  <c r="I108" i="1"/>
  <c r="K108" i="1" s="1"/>
  <c r="I107" i="1"/>
  <c r="K107" i="1" s="1"/>
  <c r="I106" i="1"/>
  <c r="K106" i="1" s="1"/>
  <c r="I105" i="1"/>
  <c r="K105" i="1" s="1"/>
  <c r="I104" i="1"/>
  <c r="K104" i="1" s="1"/>
  <c r="I103" i="1"/>
  <c r="K103" i="1" s="1"/>
  <c r="I102" i="1"/>
  <c r="K102" i="1" s="1"/>
  <c r="I101" i="1"/>
  <c r="K101" i="1" s="1"/>
  <c r="I100" i="1"/>
  <c r="K100" i="1" s="1"/>
  <c r="I99" i="1"/>
  <c r="K99" i="1" s="1"/>
  <c r="I98" i="1"/>
  <c r="K98" i="1" s="1"/>
  <c r="I97" i="1"/>
  <c r="K97" i="1" s="1"/>
  <c r="I96" i="1"/>
  <c r="K96" i="1" s="1"/>
  <c r="I95" i="1"/>
  <c r="K95" i="1" s="1"/>
  <c r="I94" i="1"/>
  <c r="K94" i="1" s="1"/>
  <c r="I93" i="1"/>
  <c r="K93" i="1" s="1"/>
  <c r="I92" i="1"/>
  <c r="K92" i="1" s="1"/>
  <c r="I91" i="1"/>
  <c r="K91" i="1" s="1"/>
  <c r="I90" i="1"/>
  <c r="K90" i="1" s="1"/>
  <c r="I89" i="1"/>
  <c r="K89" i="1" s="1"/>
  <c r="I88" i="1"/>
  <c r="K88" i="1" s="1"/>
  <c r="I87" i="1"/>
  <c r="K87" i="1" s="1"/>
  <c r="I86" i="1"/>
  <c r="K86" i="1" s="1"/>
  <c r="I85" i="1"/>
  <c r="K85" i="1" s="1"/>
  <c r="I84" i="1"/>
  <c r="K84" i="1" s="1"/>
  <c r="I83" i="1"/>
  <c r="K83" i="1" s="1"/>
  <c r="I82" i="1"/>
  <c r="K82" i="1" s="1"/>
  <c r="I81" i="1"/>
  <c r="K81" i="1" s="1"/>
  <c r="I80" i="1"/>
  <c r="K80" i="1" s="1"/>
  <c r="I79" i="1"/>
  <c r="K79" i="1" s="1"/>
  <c r="I78" i="1"/>
  <c r="K78" i="1" s="1"/>
  <c r="I77" i="1"/>
  <c r="K77" i="1" s="1"/>
  <c r="I76" i="1"/>
  <c r="K76" i="1" s="1"/>
  <c r="I75" i="1"/>
  <c r="K75" i="1" s="1"/>
  <c r="I74" i="1"/>
  <c r="K74" i="1" s="1"/>
  <c r="I73" i="1"/>
  <c r="K73" i="1" s="1"/>
  <c r="I72" i="1"/>
  <c r="K72" i="1" s="1"/>
  <c r="I71" i="1"/>
  <c r="K71" i="1" s="1"/>
  <c r="I70" i="1"/>
  <c r="K70" i="1" s="1"/>
  <c r="I69" i="1"/>
  <c r="K69" i="1" s="1"/>
  <c r="I68" i="1"/>
  <c r="K68" i="1" s="1"/>
  <c r="I67" i="1"/>
  <c r="K67" i="1" s="1"/>
  <c r="I66" i="1"/>
  <c r="K66" i="1" s="1"/>
  <c r="I65" i="1"/>
  <c r="K65" i="1" s="1"/>
  <c r="I64" i="1"/>
  <c r="K64" i="1" s="1"/>
  <c r="I63" i="1"/>
  <c r="K63" i="1" s="1"/>
  <c r="I62" i="1"/>
  <c r="K62" i="1" s="1"/>
  <c r="I61" i="1"/>
  <c r="K61" i="1" s="1"/>
  <c r="I60" i="1"/>
  <c r="K60" i="1" s="1"/>
  <c r="I59" i="1"/>
  <c r="K59" i="1" s="1"/>
  <c r="I58" i="1"/>
  <c r="K58" i="1" s="1"/>
  <c r="I56" i="1"/>
  <c r="K56" i="1" s="1"/>
  <c r="I55" i="1"/>
  <c r="K55" i="1" s="1"/>
  <c r="I54" i="1"/>
  <c r="K54" i="1" s="1"/>
  <c r="I53" i="1"/>
  <c r="K53" i="1" s="1"/>
  <c r="I52" i="1"/>
  <c r="K52" i="1" s="1"/>
  <c r="I51" i="1"/>
  <c r="K51" i="1" s="1"/>
  <c r="I50" i="1"/>
  <c r="K50" i="1" s="1"/>
  <c r="I49" i="1"/>
  <c r="K49" i="1" s="1"/>
  <c r="I48" i="1"/>
  <c r="K48" i="1" s="1"/>
  <c r="I47" i="1"/>
  <c r="K47" i="1" s="1"/>
  <c r="I46" i="1"/>
  <c r="K46" i="1" s="1"/>
  <c r="I45" i="1"/>
  <c r="K45" i="1" s="1"/>
  <c r="I44" i="1"/>
  <c r="K44" i="1" s="1"/>
  <c r="I43" i="1"/>
  <c r="K43" i="1" s="1"/>
  <c r="I42" i="1"/>
  <c r="K42" i="1" s="1"/>
  <c r="I41" i="1"/>
  <c r="K41" i="1" s="1"/>
  <c r="I40" i="1"/>
  <c r="K40" i="1" s="1"/>
  <c r="I39" i="1"/>
  <c r="K39" i="1" s="1"/>
  <c r="I38" i="1"/>
  <c r="K38" i="1" s="1"/>
  <c r="I37" i="1"/>
  <c r="K37" i="1" s="1"/>
  <c r="I36" i="1"/>
  <c r="K36" i="1" s="1"/>
  <c r="I35" i="1"/>
  <c r="K35" i="1" s="1"/>
  <c r="I34" i="1"/>
  <c r="K34" i="1" s="1"/>
  <c r="I33" i="1"/>
  <c r="K33" i="1" s="1"/>
  <c r="I32" i="1"/>
  <c r="K32" i="1" s="1"/>
  <c r="I31" i="1"/>
  <c r="K31" i="1" s="1"/>
  <c r="I30" i="1"/>
  <c r="K30" i="1" s="1"/>
  <c r="I29" i="1"/>
  <c r="K29" i="1" s="1"/>
  <c r="I28" i="1"/>
  <c r="K28" i="1" s="1"/>
  <c r="I27" i="1"/>
  <c r="K27" i="1" s="1"/>
  <c r="I26" i="1"/>
  <c r="K26" i="1" s="1"/>
  <c r="I25" i="1"/>
  <c r="K25" i="1" s="1"/>
  <c r="I24" i="1"/>
  <c r="K24" i="1" s="1"/>
  <c r="I23" i="1"/>
  <c r="K23" i="1" s="1"/>
  <c r="I22" i="1"/>
  <c r="K22" i="1" s="1"/>
  <c r="I21" i="1"/>
  <c r="K21" i="1" s="1"/>
  <c r="I20" i="1"/>
  <c r="K20" i="1" s="1"/>
  <c r="I19" i="1"/>
  <c r="K19" i="1" s="1"/>
  <c r="I18" i="1"/>
  <c r="K18" i="1" s="1"/>
  <c r="I17" i="1"/>
  <c r="K17" i="1" s="1"/>
  <c r="I16" i="1"/>
  <c r="K16" i="1" s="1"/>
  <c r="I15" i="1"/>
  <c r="K15" i="1" s="1"/>
  <c r="I14" i="1"/>
  <c r="K14" i="1" s="1"/>
  <c r="I13" i="1"/>
  <c r="K13" i="1" s="1"/>
  <c r="I12" i="1"/>
  <c r="K12" i="1" s="1"/>
  <c r="I11" i="1"/>
  <c r="K11" i="1" s="1"/>
  <c r="I10" i="1"/>
  <c r="K10" i="1" s="1"/>
  <c r="I9" i="1"/>
  <c r="K9" i="1" s="1"/>
  <c r="I8" i="1"/>
  <c r="K8" i="1" s="1"/>
  <c r="I7" i="1"/>
  <c r="K7" i="1" s="1"/>
</calcChain>
</file>

<file path=xl/sharedStrings.xml><?xml version="1.0" encoding="utf-8"?>
<sst xmlns="http://schemas.openxmlformats.org/spreadsheetml/2006/main" count="1236" uniqueCount="570">
  <si>
    <t>Ապրանքի</t>
  </si>
  <si>
    <t>ՉՀ</t>
  </si>
  <si>
    <t xml:space="preserve"> (CPV)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</si>
  <si>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</si>
  <si>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</si>
  <si>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</si>
  <si>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</si>
  <si>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</si>
  <si>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</si>
  <si>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</si>
  <si>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</si>
  <si>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</si>
  <si>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ենթակա քանակը</t>
  </si>
  <si>
    <t>Պայմանագրի կատարման համար համապատասխան ֆինանսական միջոցներ նախատեսվելու դեպքում` լրացուցիչ կնքվելիք Համաձայնագրերով սահմանված  վճարման ժամանակացույցով**</t>
  </si>
  <si>
    <t>Առարկայական ապակի</t>
  </si>
  <si>
    <t>Առարկայական ապակի 25.4*76.2*1.2մմ</t>
  </si>
  <si>
    <t>հատ</t>
  </si>
  <si>
    <t>Արտաշիսյան 46/1</t>
  </si>
  <si>
    <t>Առարկայական ապակի  նշագրումով</t>
  </si>
  <si>
    <t>Ալյումինե կափարիչ</t>
  </si>
  <si>
    <t>Ալյումինե կափարիչ N1</t>
  </si>
  <si>
    <t>Ապակյա շիշ 400մլ</t>
  </si>
  <si>
    <t>Ապակյա շիշ 400մլ N1</t>
  </si>
  <si>
    <t> 33170000</t>
  </si>
  <si>
    <t xml:space="preserve">Աբսորբենտ 5 լ </t>
  </si>
  <si>
    <t>5 լ, 800+</t>
  </si>
  <si>
    <t xml:space="preserve">հատ   </t>
  </si>
  <si>
    <t xml:space="preserve">Ասեղ  վակումային                       </t>
  </si>
  <si>
    <t>Արյուն վերցնելու վակումային համակարգի ասեղ, ստերիլ, չափսը՝ 21Gx1 1/2:  Պահպանման պայմանները +15-25 աստիճան ջերմություն: Ֆորմատ՝ 1 հատ վակումային ասեղ: Փաթեթավորումը՝ 100 հատ վակումային ասեղ տուփում կամ համարժեք: Որակի սերտիֆիկատի/ների առկայությունը պարտադիր է: Եթե կիրառելի է պիտանելիության ժամկետ, պարտադիր է մատակարարման պահին ապրանքի ընդհանուր պիտանելիության ժամկետի առնվազն 70 տոկոսի առկայություն:</t>
  </si>
  <si>
    <t>33141144 </t>
  </si>
  <si>
    <t xml:space="preserve">Ասեղ  մ/ն 18 G                                    </t>
  </si>
  <si>
    <t>Ասեղ`ստերիլ, մեկանգամյա օգտագործման, չժանգոտվող մետաղից  18 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</si>
  <si>
    <t xml:space="preserve">Ասեղ  մ/ն 21 G                                    </t>
  </si>
  <si>
    <t>Ասեղ`ստերիլ, մեկանգամյա օգտագործման, չժանգոտվող մետաղից 21 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</si>
  <si>
    <t>Ավտոմատ պիպետներ 10-50մկլ</t>
  </si>
  <si>
    <t>Ավտոմատ պիպետներ 10-100 մկլ</t>
  </si>
  <si>
    <t>Ավտոմատ պիպետներ 1-5մկլ</t>
  </si>
  <si>
    <t>Ավտոմատ պիպետների  ծայրադիր  1-5</t>
  </si>
  <si>
    <t>Ավտոմատ պիպետներ 100-1000 մկլ</t>
  </si>
  <si>
    <t>Ավտոմատ պիպետներ 20-1000 մկլ</t>
  </si>
  <si>
    <t>Ավտոմատ պիպետներ ծայրադիր 20-1000</t>
  </si>
  <si>
    <t>Ավտոմատ պիպետներ ծայրադիր 100-1000</t>
  </si>
  <si>
    <r>
      <t>Նախատեսված է մանրէաբանական լաբորատորիայում հեղուկի ավտոմատ չափման  աշխատանքների համար: Ծավալը</t>
    </r>
    <r>
      <rPr>
        <sz val="6"/>
        <color rgb="FFFF0000"/>
        <rFont val="Sylfaen"/>
        <family val="1"/>
        <charset val="204"/>
      </rPr>
      <t xml:space="preserve"> 1000մկլ</t>
    </r>
    <r>
      <rPr>
        <sz val="6"/>
        <color rgb="FF000000"/>
        <rFont val="Sylfaen"/>
        <family val="1"/>
        <charset val="204"/>
      </rPr>
      <t>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Որակի սերտիֆիկատների առկայություն</t>
    </r>
  </si>
  <si>
    <t xml:space="preserve">Ավտոմատ պիպետների ծայրադիր 10-100 </t>
  </si>
  <si>
    <r>
      <t>Նախատեսված է մանրէաբանական լաբորատորիայում հեղուկի ավտոմ</t>
    </r>
    <r>
      <rPr>
        <sz val="6"/>
        <color rgb="FFFF0000"/>
        <rFont val="Sylfaen"/>
        <family val="1"/>
        <charset val="204"/>
      </rPr>
      <t>100մկլ, Հ</t>
    </r>
    <r>
      <rPr>
        <sz val="6"/>
        <color rgb="FF000000"/>
        <rFont val="Sylfaen"/>
        <family val="1"/>
        <charset val="204"/>
      </rPr>
      <t>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Որակի սերտիֆիկատների առկայություն</t>
    </r>
  </si>
  <si>
    <t xml:space="preserve">Արյան  փոխներարկման  համակարգ                     </t>
  </si>
  <si>
    <t>Արյան փոխներարկման սիստեմա</t>
  </si>
  <si>
    <t xml:space="preserve">Արտածծիչ  սարքի  տարա                          </t>
  </si>
  <si>
    <t xml:space="preserve">Արտածծիչ  սարքի  տարա 2լ </t>
  </si>
  <si>
    <t xml:space="preserve">Արտածծիչ  սարքի  ապակե տարա                           </t>
  </si>
  <si>
    <t xml:space="preserve">Արտածծիչ  սարքի  ապակե տարա  2լ                           </t>
  </si>
  <si>
    <t xml:space="preserve">Արտածծիչ խողովակ                    </t>
  </si>
  <si>
    <t xml:space="preserve">Արտածծիչ խողովակի փոխանցիչ                            </t>
  </si>
  <si>
    <t xml:space="preserve">Արտածծիչ կոագուլյատոր                       </t>
  </si>
  <si>
    <t>Անեսթեզիոլոգիական շնչառական սիստեմա T-ձև միացումներով</t>
  </si>
  <si>
    <t>Դիմակ անեստեզիաի համար QuadraLite, չափսը 1․ Անեստեզիոլոգիական դիմակ շնչական կոնտուրի համար- նախատեսված դիմակային նարկոզի և ոչ ինվազիվ ԹԱՇ-ի համար։ Անեստեզիոլոգիական դիմակ QuadraLite երեխաների համար, չափսը 0-1, անատոմիական կառուցվացքի, էլաստիկ կիսագնդաձև մանժետով։ Դիմակի ձևը և ծավալը օպտիմալացված են այնպես, որ ստանդարտ դիմակների 2 չափսը համապատասխանում է QuadraLite-ի մեկ չափսին (6 կամ 7-ի փոխարեն 4) և ունի ամենաքիչ «մեռյալ տարածություն»։ Դիմակի մարմինը հատուկ հարմարացված է ձեռքով բռնելու։ Կոնեկտոր 15М.։ Նյութը- պոլիէթիլեն, պոլիպրոպիլեն,էլաստոմեր։ Էկոլոգիապես մաքուր։ Պահպանման ժամկետը 5 տարի արտադրման օրվանից։</t>
  </si>
  <si>
    <t>Անեստեզիոլոգիական դիմակ ցիլինդրիկ, չափսը 0</t>
  </si>
  <si>
    <t xml:space="preserve">Անեստեզիոլոգիական դիմակ ցիլինդրիկ, չափսը 0
Դիմակ անեստեզիոլոգիական շնչական կոնտուրի, նախատեսված դիմակային անզգայացման և ոչ ինվազիվ թոքերի արհեստական շնչարության համար։ Պոլուսֆերիկ, ցիլինդրիկ մանժետով։ Չափսը 0, նորածինների համար: Բարձրությունը 42մմ, բազային դիամետր 52,3մմ, կոմպրեսիոն ծավալ 22մլ, միակցիչ կոնեկտոր 15М. 
</t>
  </si>
  <si>
    <t xml:space="preserve">Բախիլ    պոլիէթիլեն                                        </t>
  </si>
  <si>
    <t>Բախիլ՝ մեկանգամյա օգտագործման բժշկական հողաթափ: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</si>
  <si>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 xml:space="preserve">Բամբակ 50 գ                                      </t>
  </si>
  <si>
    <t>Բամբակ ոչ ստերիլ, սպիտակ, նախատեսված բժշկական նպատակների համար:  Մեկ տուփում պարունակող բամբակի ծավալը   ոչ պակաս քան 50գր: Պահպանման պայմանների ապահովվում: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Որակի սերտիֆիկատների առկայություն</t>
  </si>
  <si>
    <t xml:space="preserve">Բինտ 5*10     32-+2 խտություն                                </t>
  </si>
  <si>
    <r>
      <t xml:space="preserve">Բինտ՝ ոչ ստերիլ: Չափսերը </t>
    </r>
    <r>
      <rPr>
        <sz val="6"/>
        <color rgb="FFFF0000"/>
        <rFont val="Sylfaen"/>
        <family val="1"/>
        <charset val="204"/>
      </rPr>
      <t xml:space="preserve">5մх10մ </t>
    </r>
    <r>
      <rPr>
        <sz val="6"/>
        <color rgb="FF000000"/>
        <rFont val="Sylfaen"/>
        <family val="1"/>
        <charset val="204"/>
      </rPr>
      <t xml:space="preserve">                                                                                                          Որակի սերտիֆիկատների առկայություն</t>
    </r>
  </si>
  <si>
    <t xml:space="preserve">Բինտ 7*14    32-+2 խտություն                     </t>
  </si>
  <si>
    <r>
      <t xml:space="preserve">Բինտ՝ ոչ ստերիլ: Չափսերը </t>
    </r>
    <r>
      <rPr>
        <sz val="6"/>
        <color rgb="FFFF0000"/>
        <rFont val="Sylfaen"/>
        <family val="1"/>
        <charset val="204"/>
      </rPr>
      <t xml:space="preserve">7մх14սմ, </t>
    </r>
    <r>
      <rPr>
        <sz val="6"/>
        <color rgb="FF000000"/>
        <rFont val="Sylfaen"/>
        <family val="1"/>
        <charset val="204"/>
      </rPr>
      <t>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  </r>
  </si>
  <si>
    <t xml:space="preserve">Բինտ գիպսե   20սմ * 3մ                            </t>
  </si>
  <si>
    <r>
      <t>Բինտ գիպսե: Չափսերը`</t>
    </r>
    <r>
      <rPr>
        <sz val="6"/>
        <color rgb="FFFF0000"/>
        <rFont val="Sylfaen"/>
        <family val="1"/>
        <charset val="204"/>
      </rPr>
      <t xml:space="preserve"> 3մх20սմ </t>
    </r>
    <r>
      <rPr>
        <sz val="6"/>
        <color rgb="FF000000"/>
        <rFont val="Sylfaen"/>
        <family val="1"/>
        <charset val="204"/>
      </rPr>
      <t>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սերտիֆիկատների առկայություն</t>
    </r>
  </si>
  <si>
    <t xml:space="preserve">Բիոքիմիական անալիզատորի կյուվետներ /պլաստմասե ակոսավոր 2.5 մլ </t>
  </si>
  <si>
    <t xml:space="preserve">հատ  </t>
  </si>
  <si>
    <t>Բռոնխոսկոպիկ դիմակ Explorer 1</t>
  </si>
  <si>
    <t xml:space="preserve">Բռոնխոսկոպիկ դիմակ Explorer 1
 Բռոնխոսկոպիկ դիմակ շնչական կոնտուրի համար նախատեսված դիմակային նարկոզի  և ոչ ինվազիվ ԹԱՇ-ի համար, բռոնխոսկոպիա անցկացնելու հնարավորությամբ, նախորոք փչված մանժետով։ Թափանցիկ է, դիմակի կենտրոնում առկա է պոռտ 11 մմ տրամագծով՝ էլաստոմերից բախկացաց «սրտային» փականով- հերմետիկությունը ապահովելու համար։ Կոնեկտոր 22М, ֆիկսացիաի համար նախատեսվաց մոխրագույն հարմարանք- օղակ 4 ֆիկսատորներով՝ դիմակը պահելու համար։ Չափսը 1։  Նյութը- պոլիէթիլեն, պոլիպրոպիլեն, չի պարունակում լատեքս։ Պահպանման ժամկետը 5 տարի արտադրման օրվանից։ 
</t>
  </si>
  <si>
    <t>Բռոնխոսկոպիկ դիմակ Explorer 2</t>
  </si>
  <si>
    <t xml:space="preserve">Բռոնխոսկոպիկ դիմակ Explorer 2
 Բռոնխոսկոպիկ դիմակ շնչական կոնտուրի համար նախատեսված դիմակային նարկոզի  և ոչ ինվազիվ ԹԱՇ-ի համար, բռոնխոսկոպիա անցկացնելու հնարավորությամբ, նախորոք փչված մանժետով։ Թափանցիկ է, դիմակի կենտրոնում առկա է պոռտ 11 մմ տրամագծով՝ էլաստոմերից բախկացաց «սրտային» փականով- հերմետիկությունը ապահովելու համար։ Կոնեկտոր 22М, ֆիկսացիաի համար նախատեսվաց սպիտակ հարմարանք- օղակ 4 ֆիկսատորներով՝ դիմակը պահելու համար։ Չափսը 2։  Նյութը- պոլիէթիլեն, պոլիպրոպիլեն, չի պարունակում լատեքս։ Պահպանման ժամկետը 5 տարի արտադրման օրվանից
</t>
  </si>
  <si>
    <t>Բռոնխոսկոպիկ դիմակ Explorer 3</t>
  </si>
  <si>
    <t xml:space="preserve">Բռոնխոսկոպիկ դիմակ Explorer 3
Բռոնխոսկոպիկ դիմակ շնչական կոնտուրի համար նախատեսված դիմակային նարկոզի  և ոչ ինվազիվ ԹԱՇ-ի համար, բռոնխոսկոպիա անցկացնելու հնարավորությամբ, նախորոք փչված մանժետով։ Թափանցիկ է, դիմակի կենտրոնում առկա է պոռտ 11 մմ տրամագծով՝ էլաստոմերից բախկացաց «սրտային» փականով- հերմետիկությունը ապահովելու համար։ Կոնեկտոր 22М, ֆիկսացիաի համար նախատեսվաց դեղին հարմարանք- օղակ 4 ֆիկսատորներով՝ դիմակը պահելու համար։ Չափսը 3։  Նյութը- պոլիէթիլեն, պոլիպրոպիլեն, չի պարունակում լատեքս։ Պահպանման ժամկետը 5 տարի արտադրման օրվանից
</t>
  </si>
  <si>
    <t>Բռոնխոսկոպիկ դիմակ Explorer 4</t>
  </si>
  <si>
    <t xml:space="preserve">Բռոնխոսկոպիկ դիմակ Explorer 4
 Բռոնխոսկոպիկ դիմակ շնչական կոնտուրի համար նախատեսված դիմակային նարկոզի  և ոչ ինվազիվ ԹԱՇ-ի համար, բռոնխոսկոպիա անցկացնելու հնարավորությամբ, նախորոք փչված մանժետով։ Թափանցիկ է, դիմակի կենտրոնում առկա է պոռտ 11 մմ տրամագծով՝ էլաստոմերից բախկացաց «սրտային» փականով- հերմետիկությունը ապահովելու համար։ Կոնեկտոր 22М, ֆիկսացիաի համար նախատեսվաց կանաչ  հարմարանք- օղակ 4 ֆիկսատորներով՝ դիմակը պահելու համար։ Չափսը 4։  Նյութը- պոլիէթիլեն, պոլիպրոպիլեն, չի պարունակում լատեքս։ Պահպանման ժամկետը 5 տարի արտադրման օրվանից
</t>
  </si>
  <si>
    <t>Գլան չափիչ  50 մլ</t>
  </si>
  <si>
    <t>Գլան չափիչ 100 մլ</t>
  </si>
  <si>
    <t>Գլան չափիչ  1լ</t>
  </si>
  <si>
    <t>Դանակներ միկրոտոմի միանվագ /S35/</t>
  </si>
  <si>
    <r>
      <t xml:space="preserve">Միկրոտոմի դանակ, նախատեսված միանգամյա օգտագործման համար: Տեսակ` </t>
    </r>
    <r>
      <rPr>
        <sz val="6"/>
        <color rgb="FFFF0000"/>
        <rFont val="Sylfaen"/>
        <family val="1"/>
        <charset val="204"/>
      </rPr>
      <t xml:space="preserve"> S35</t>
    </r>
    <r>
      <rPr>
        <sz val="6"/>
        <color rgb="FF000000"/>
        <rFont val="Sylfaen"/>
        <family val="1"/>
        <charset val="204"/>
      </rPr>
      <t>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սերտիֆիկատներ`ISO13485 կամ ГОСТ Р ИСО 13485 կամ համարժեք:</t>
    </r>
  </si>
  <si>
    <t xml:space="preserve">տուփ  </t>
  </si>
  <si>
    <t xml:space="preserve">Դիմակ                                             </t>
  </si>
  <si>
    <t>Դիմակ մեկ անգամյա օգտագործման՝ ռեզինե կապիչներով եռաշերտ,  վիրաբուժական, հիպոալերգիկ: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</si>
  <si>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>Ենթաանրակային կատետր 0.6</t>
  </si>
  <si>
    <t>Ենթանրակային երակի կատետրիզացիայի հավաքածու 4FR</t>
  </si>
  <si>
    <t>Ենթանրակային երակի կատետրիզացիայի հավաքածու 7FR</t>
  </si>
  <si>
    <t xml:space="preserve">Եռուղի </t>
  </si>
  <si>
    <t xml:space="preserve">Էլեկտրոդանակի պասիվ էլեկտրոդ մանկական </t>
  </si>
  <si>
    <t>Շփման տարածք՝ ոչ պակաս ,քան 187 սմ ²,Մալուխի երկարությունը ՝ միացման մալուխի երկարությունը ոչ պակաս ,քան 40 սմ,Չափսերը ՝ ոչ պակաս ,քան 170մմx111մմ Ստանդարտներ ՝ Դասակարգում -93/42EWG IIb,Պաշպանության աստիճանը-EN 60 601-1,Տիպը- EN 60 601-1</t>
  </si>
  <si>
    <t>Էլեկտրոդանակի պասիվ էլեկտրոդ</t>
  </si>
  <si>
    <t>Շփման տարածք՝ ոչ պակաս ,քան 500 սմ ²,Մալուխի երկարությունը ՝ միացման մալուխի երկարությունը ոչ պակաս ,քան 40 սմ, Չափսերը ՝ ոչ պակաս ,քան 295մմx172մմ Ստանդարտներ ՝ Դասակարգում -93/42EWG IIb,Պաշպանության աստիճանը-EN 60 601-1,Տիպը- EN 60 601-1</t>
  </si>
  <si>
    <t>Էլաստիկ վիրակապ 5*12</t>
  </si>
  <si>
    <r>
      <t xml:space="preserve">Բինտ՝ էլաստիկ: Չափսերը` </t>
    </r>
    <r>
      <rPr>
        <sz val="6"/>
        <color rgb="FFFF0000"/>
        <rFont val="Sylfaen"/>
        <family val="1"/>
        <charset val="204"/>
      </rPr>
      <t xml:space="preserve"> 5մх12սմ </t>
    </r>
    <r>
      <rPr>
        <sz val="6"/>
        <color rgb="FF000000"/>
        <rFont val="Sylfaen"/>
        <family val="1"/>
        <charset val="204"/>
      </rPr>
      <t xml:space="preserve">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սերտիֆիկատների առկայություն</t>
    </r>
  </si>
  <si>
    <t xml:space="preserve">ԷՍԳ Էլեկտրոդ մանկական   </t>
  </si>
  <si>
    <t xml:space="preserve">ԷԿԳ էլեկտրոդ մեկ անգամյա օգտագործման : Մանկական:Հանձնելու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Որակի սերտիֆիկատներ`ISO13485 կամ ГОСТ Р ИСО 13485 կամ համարժեք:             </t>
  </si>
  <si>
    <t xml:space="preserve">էսգ Էլեկտրոդ մեծահասակների </t>
  </si>
  <si>
    <t>ԷՍԳ մեկ անգամյա էլեկտրոդ մեծահասակի, մանրէազերծ, 5սմ տրամագծով, կենտրոնից միասման կոճակով:</t>
  </si>
  <si>
    <t>ԷՍԳ ժապավեն 100*140*142</t>
  </si>
  <si>
    <t>ԷՍԳ թուղթ</t>
  </si>
  <si>
    <t>215մմ*280մմ</t>
  </si>
  <si>
    <t>Արտաշիսյան 46/2</t>
  </si>
  <si>
    <t>Էպիդուրալ հավաքածու  18G</t>
  </si>
  <si>
    <t xml:space="preserve">Էպիդուրալ ասեղ Տոուխի </t>
  </si>
  <si>
    <t>Էպիդուրալ ասեղ Տոուխի 22G 0,7*50մմ</t>
  </si>
  <si>
    <t>Էպենդորֆ</t>
  </si>
  <si>
    <t>Էնդոտրախեալ խողովակների ուղղորդիչ 15 Fr</t>
  </si>
  <si>
    <t xml:space="preserve">Էնդոտրախեալ խողովակների ուղղորդիչ InterGuide 15 Fr
Ներքին տրամագիծը ոչ ավել 5,5մմ-ից, երկարությունը ոչ ավել 69սմ-ից, քաշը ոչ ավել 8 գրամից։ Երկարության գծանշումը ամեն 10,20,30,40 սմ-ի վրա։ Դիստալ և պրոկսիմալ ծայրերը կլորացված, ատրավմատիկ։ Մետաղական մասերի բաակայություն (ՄՌՏ-ում օգտագործելու հնարավորություն)։ ՈՒղղորդչի վրա նշված է արտադրողի անունը, տրամագիծը միլիմետրերով և ֆրենչերով։
</t>
  </si>
  <si>
    <t>Էնդոտրախեալ խողովակների ուղղորդիչ 10 Fr</t>
  </si>
  <si>
    <t xml:space="preserve">Էնդոտրախեալ խոխովակների ուղղորդիչ InterGuide 10 Fr
Ներքին տրամագիծը ոչ ավել 3,5մմ-ից, երկարությունը ոչ ավել 69սմ-ից, քաշը ոչ ավել 8 գրամից։ Երկարության գծանշումը ամեն 10,20,30,40 սմ-ի վրա։ Դիստալ և պրոկսիմալ ծայրերը կլորացված, ատրավմատիկ։ Մետաղական մասերի բաակայություն (ՄՌՏ-ում օգտագործելու հնարավորություն)։ ՈՒղղորդչի վրա նշված է արտադրողի անունը, տրամագիծը միլիմետրերով և ֆրենչերով։
</t>
  </si>
  <si>
    <t>Էնդոտրախեալ խողովակների ուղղորդիչ 6 Fr</t>
  </si>
  <si>
    <t xml:space="preserve">Էնդոտրախեալ խոխովակների ուղղորդիչ InterGuide 6 Fr
Ներքին տրամագիծը ոչ ավել 2,5մմ-ից, երկարությունը ոչ ավել 69սմ-ից, քաշը ոչ ավել 8 գրամից։ Երկարության գծանշումը ամեն 10,20,30,40 սմ-ի վրա։ Դիստալ և պրոկսիմալ ծայրերը կլորացված, ատրավմատիկ։ Մետաղական մասերի բաակայություն (ՄՌՏ-ում օգտագործելու հնարավորություն)։ ՈՒղղորդչի վրա նշված է արտադրողի անունը, տրամագիծը միլիմետրերով և ֆրենչերով
</t>
  </si>
  <si>
    <t xml:space="preserve">Թանզիֆ  32+-2                                          </t>
  </si>
  <si>
    <t xml:space="preserve">մ     </t>
  </si>
  <si>
    <t xml:space="preserve">Թասիկներ արյան խումբ/ռեզուս/ որոշելու համար </t>
  </si>
  <si>
    <t>էմալապատ</t>
  </si>
  <si>
    <t>Թաս պլաստմասե վիրակապարանի համար</t>
  </si>
  <si>
    <t>ԹԱՇ -ի խոնավացուցիչ</t>
  </si>
  <si>
    <t>Դատարկ, պղպջակային Ծավալը 350 մլ, ճնշումը 6 PSI</t>
  </si>
  <si>
    <t>ԹԱՇ  /ИВЛ/ ապարատի կոնտուր մանկական,  բաժակով</t>
  </si>
  <si>
    <t>Պարունակությունը` 2 հատ 10մմ տրամագծով գոֆրեաձև խողովակ 40" երկարությամբ, 2 հատ խոնավության կուտակիչ բաժակ իր կցորդիչներով, զուգահեռ Y-ձև միացուցիչ</t>
  </si>
  <si>
    <t>ԹԱՇ  /ИВЛ/ ապարատի կոնտուր մեծահասակի,  բաժակով ,կոնդենսատորով</t>
  </si>
  <si>
    <t>Պարունակությունը` 2 հատ 22մմ տրամագծով գոֆրեաձև խողովակ 75սմ երկարությամբ, 2 հատ խոնավության կուտակիչ բաժակ իր կցորդիչներով, զուգահեռ Y-ձև միացուցիչ, Г-ձև միացուցիչ,  0.5լ շնչառական պարկ</t>
  </si>
  <si>
    <t>ԹԱՇ  /ИВЛ/  բակտերիալ ֆիլտր</t>
  </si>
  <si>
    <t>Բակտերիովիրուսային ֆիլռր`նախատեսված հիդրոֆոբ ֆիլտրացման համար, որը ապահովում է ֆիլտրացիայի առավելագույն արդյունավետություն:Հիդրոֆոբ ֆիլտրը պաշտպանում է օդային և գազային աղտոտումից:Ունի բարձր ապահովություն, որը խոչընդոտում է օտարածին մարմինների ներթափանցումը:</t>
  </si>
  <si>
    <t xml:space="preserve">Թղթե սրբիչ </t>
  </si>
  <si>
    <t>Թղթերի չափսը և քանակը տուփի մեջ 180թերթ 23x25սմ,թղթի խտությունը 20x2գր/ք.մ.երկշերտ,V-ձև ծալվածք</t>
  </si>
  <si>
    <t>Թթվածին</t>
  </si>
  <si>
    <t>Թթվածին բժշկական 93-96%, 6խ/մ կամ 40լ բալոններով,մթն.ճնշումը 150-160 կգս/սմ²</t>
  </si>
  <si>
    <t>Թթվածնի բեղիկներ /նորածնային/</t>
  </si>
  <si>
    <t>Պոլիոլիեուրետանի մատերիակից  2մ , նորածնային</t>
  </si>
  <si>
    <t>Թթվածնի խոնավացուցիչ</t>
  </si>
  <si>
    <t>Թթվածնի դիմակ մանկական</t>
  </si>
  <si>
    <t xml:space="preserve">իանգամյա օգտագործման դիմակ մանկական, 22 մմ միացման պորտով, լրացուցիչ օդի հոսքի խողովակով, համապատասխանում է միջազգային ISO ստանդարտին, գույնը դեղին, առանց լատեքսի </t>
  </si>
  <si>
    <t xml:space="preserve">Թթվածնի դիմակ մեծահասակի </t>
  </si>
  <si>
    <t xml:space="preserve">միանգամյա օգտագործման դիմակ մեծահասակի, 22 մմ միացման պորտով, լրացուցիչ օդի հոսքի խողովակով, համապատասխանում է միջազգային ISO ստանդարտին, գույնը դեղին, առանց լատեքսի </t>
  </si>
  <si>
    <t>Թթվածնի դիմակ միջին չափի</t>
  </si>
  <si>
    <t xml:space="preserve">միանգամյա օգտագործման դիմակ միջին-մեծահասակի, 22 մմ միացման պորտով, լրացուցիչ օդի հոսքի խողովակով, համապատասխանում է միջազգային ISO ստանդարտին, գույնը դեղին, առանց լատեքսի </t>
  </si>
  <si>
    <t>Թիթեռնիկ N22 G</t>
  </si>
  <si>
    <r>
      <t xml:space="preserve">Կատետր թիթեռնիկ Luer Lock տեսակի: Ասեղ </t>
    </r>
    <r>
      <rPr>
        <sz val="6"/>
        <rFont val="Sylfaen"/>
        <family val="1"/>
        <charset val="204"/>
      </rPr>
      <t>22 G</t>
    </r>
    <r>
      <rPr>
        <sz val="6"/>
        <color rgb="FF000000"/>
        <rFont val="Sylfaen"/>
        <family val="1"/>
        <charset val="204"/>
      </rPr>
      <t xml:space="preserve">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  </r>
  </si>
  <si>
    <t>Թիթեռնիկ N24 G</t>
  </si>
  <si>
    <t xml:space="preserve">Կատետր թիթեռնիկ Luer Lock տեսակի: Ասեղ  N24 G: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</si>
  <si>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 xml:space="preserve">Թուղթ անալիզատորի համար 110 մմ </t>
  </si>
  <si>
    <t>ռուլոն</t>
  </si>
  <si>
    <t xml:space="preserve">Թուղթ սոնոգրաֆիայի  110մմ*20մ                           </t>
  </si>
  <si>
    <t>Թուղթ EGG 110*140*150</t>
  </si>
  <si>
    <t xml:space="preserve">Ժելե  250 գ -ուլտրասոնիկ հետազոտման համար         </t>
  </si>
  <si>
    <t>Սոնոգրաֆիայի գել (ուլտրաձայնային գել): Մեկ տարայում պարունակող գելի ծավալը   ոչ պակաս քան 100մլ և ոչ ավել քան 300մլ: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Որակի սերտիֆիկատների առկայություն</t>
  </si>
  <si>
    <t xml:space="preserve">շիշ   </t>
  </si>
  <si>
    <t xml:space="preserve">Ինտուբացիոն  խողովակ   մանժետով  3 FR                            </t>
  </si>
  <si>
    <t xml:space="preserve">ինտուբացիոն խողովակ մանժետով, չափսը՝ 3 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</si>
  <si>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3,5 FR                            </t>
  </si>
  <si>
    <t xml:space="preserve">ինտուբացիոն խողովակ մանժետով, չափսը՝3,5 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</si>
  <si>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5 FR                            </t>
  </si>
  <si>
    <t xml:space="preserve">Ինտուբացիոն խողովակ մանժետով, չափսը Fr5,0
Ինտուբացիոն խողովակ InTube` օռալ և նազալ ինտուբացիայի համար։ Թափանցիկ, ծալմանը դիմացկուն, ատրավմատիկ դիստալ ծայրով, Մերֆիի անցքի առկայություն, ռենտգենոկոնտրաստ գիծ, մեծ ծավալի ցածր ճնշման մանժետ։ Պրոկսիմալ հատվածում առկա է հանվող կոնեկտոր 15M:Նշումներ՝ արտադրող, ներքին (ID) 5.0 և արտաքին  (OD) 6.7 դիամետրերի առկայություն։ Չափսը 5.0
</t>
  </si>
  <si>
    <t xml:space="preserve">Ինտուբացիոն  խողովակ   մանժետով  5.5 FR                            </t>
  </si>
  <si>
    <t>Ինտուբացիոն խողովակ InTube` օռալ և նազալ ինտուբացիայի համար։ Թափանցիկ, ծալմանը դիմացկուն, ատրավմատիկ դիստալ ծայրով, Մերֆիի անցքի առկայություն, ռենտգենոկոնտրաստ գիծ, մեծ ծավալի ցածր ճնշման մանժետ։ Պրոկսիմալ հատվածում առկա է հանվող կոնեկտոր 15M:Նշումներ՝ արտադրող, ներքին (ID)5.5  և արտաքին  (OD) 7.3 դիամետրերի առկայություն։ Չափսը 5,5</t>
  </si>
  <si>
    <t xml:space="preserve">Ինտուբացիոն  խողովակ   մանժետով  6 FR                            </t>
  </si>
  <si>
    <t xml:space="preserve">ինտուբացիոն խողովակ մանժետով, չափսը՝ 6Fr,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</si>
  <si>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6.5 FR                            </t>
  </si>
  <si>
    <t xml:space="preserve">ինտուբացիոն խողովակ մանժետով, չափսը՝ 6.5Fr,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</si>
  <si>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7 FR                            </t>
  </si>
  <si>
    <t xml:space="preserve">ինտուբացիոն խողովակ մանժետով, չափսը՝ 7Fr,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</si>
  <si>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7.5 FR                            </t>
  </si>
  <si>
    <t xml:space="preserve">ինտուբացիոն խողովակ մանժետով, չափսը՝ 7.5Fr, թափանցիկ պոլիվինիլքլորիդից, ցածր ճնշման պարկով, անտրավմատիկ ծայրով, Luer և Luer-Lock ներարկիչների համար նախատեսված փական: Ֆորմատ- հատ: </t>
  </si>
  <si>
    <t>Ինկուբատորի խողովակ  մանժետով  8 FR</t>
  </si>
  <si>
    <t xml:space="preserve">ինտուբացիոն խողովակ մանժետով, չափսը՝ 8 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</si>
  <si>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8,5 FR                            </t>
  </si>
  <si>
    <t xml:space="preserve">ինտուբացիոն խողովակ մանժետով, չափսը՝ 8.5Fr, թափանցիկ պոլիվինիլքլորիդից, ցածր ճնշման պարկով, անտրավմատիկ ծայրով, Luer և Luer-Lock ներարկիչների համար նախատեսված փական: Ֆորմատ- հատ: </t>
  </si>
  <si>
    <t>Ինտուբացիոն խողովակ  առանց մանժետի  8.5 FR</t>
  </si>
  <si>
    <t xml:space="preserve">ինտուբացիոն խողովակ առանց մանժետի, չափսը՝ 3.5Fr, թափանցիկ պոլիվինիլքլորիդից, անտրավմատիկ ծայրով,Ֆորմատ- հատ: </t>
  </si>
  <si>
    <t xml:space="preserve">Ինտուբացիոն  խողովակ  առանց մանժետի  2,5FR                            </t>
  </si>
  <si>
    <t xml:space="preserve">Ինտուբացիոն խողովակ առանց  մանժետի, չափսը 2,5
Ինտուբացիոն խողովակ InTube`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(ID)2.5  և արտաքին  (OD) 3.3 դիամետրերի առկայություն։ Չափսը 2,5 
</t>
  </si>
  <si>
    <t xml:space="preserve">Ինտուբացիոն  խողովակ  առանց մանժետի  3 FR                            </t>
  </si>
  <si>
    <t xml:space="preserve">Ինտուբացիոն խողովակ առանց  մանժետի, չափսը 3.0
Ինտուբացիոն խողովակ InTube`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(ID)3.0  և արտաքին  (OD) 4.0 դիամետրերի առկայություն։ Չափսը 3.0
</t>
  </si>
  <si>
    <t xml:space="preserve">Ինտուբացիոն  խողովակ  առանց մանժետի  3.5 FR                            </t>
  </si>
  <si>
    <t xml:space="preserve">Ինտուբացիոն խողովակ առանց  մանժետի, չափսը 3,5
Ինտուբացիոն խողովակ InTube`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(ID)3.5  և արտաքին  (OD) 4.7 դիամետրերի առկայություն։ Չափսը 3.5
</t>
  </si>
  <si>
    <t xml:space="preserve">Ինտուբացիոն  խողովակ  առանց մանժետի  4 FR                            </t>
  </si>
  <si>
    <t xml:space="preserve">Ինտուբացիոն խողովակ առանց  մանժետի, չափսը 4.0
Ինտուբացիոն խողովակ InTube`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(ID)4.0  և արտաքին  (OD) 5.3 դիամետրերի առկայություն։ Չափսը 4.0
</t>
  </si>
  <si>
    <t xml:space="preserve">Ինտուբացիոն  խողովակ  առանց մանժետի  4.5 FR                            </t>
  </si>
  <si>
    <t xml:space="preserve">Ինտուբացիոն խողովակ առանց  մանժետի, չափսը 4,5
Ինտուբացիոն խողովակ InTube`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(ID)4.5  և արտաքին  (OD) 6.0 դիամետրերի առկայություն։ Չափսը 4.5
</t>
  </si>
  <si>
    <t>Ինտուբացիոն խողովակ առանց մանժետի  5 FR</t>
  </si>
  <si>
    <t xml:space="preserve">ինտուբացիոն խողովակ առանց մանժետի, չափսը՝ 5Fr, թափանցիկ պոլիվինիլքլորիդից, անտրավմատիկ ծայրով,Ֆորմատ- հատ: </t>
  </si>
  <si>
    <t>Ինտուբացիոն խողովակ առանց մանժետի  5,5 FR</t>
  </si>
  <si>
    <t xml:space="preserve">ինտուբացիոն խողովակ առանց մանժետի, չափսը՝ 5.5Fr, թափանցիկ պոլիվինիլքլորիդից, անտրավմատիկ ծայրով,Ֆորմատ- հատ: </t>
  </si>
  <si>
    <t>Ինտուբացիոն խողովակ առանց մանժետի  6 FR</t>
  </si>
  <si>
    <t xml:space="preserve">ինտուբացիոն խողովակ առանց մանժետի, չափսը՝ 6 Fr, թափանցիկ պոլիվինիլքլորիդից, անտրավմատիկ ծայրով,Ֆորմատ- հատ: </t>
  </si>
  <si>
    <t>Ինտուբացիոն խողովակ առանց մանժետի  6,5 FR</t>
  </si>
  <si>
    <t xml:space="preserve">ինտուբացիոն խողովակ առանց մանժետի, չափսը՝ 6.5Fr, թափանցիկ պոլիվինիլքլորիդից, անտրավմատիկ ծայրով,Ֆորմատ- հատ: </t>
  </si>
  <si>
    <t>Ինտուբացիոն խողովակ առանց մանժետի  7 FR</t>
  </si>
  <si>
    <t xml:space="preserve">ինտուբացիոն խողովակ առանց մանժետի, չափսը՝ 7Fr, թափանցիկ պոլիվինիլքլորիդից, անտրավմատիկ ծայրով,Ֆորմատ- հատ: </t>
  </si>
  <si>
    <t>Ինտուբացիոն խողովակ առանց մանժետի  7,5FR</t>
  </si>
  <si>
    <t xml:space="preserve">ինտուբացիոն խողովակ առանց մանժետի, չափսը՝ 7.5Fr, թափանցիկ պոլիվինիլքլորիդից, անտրավմատիկ ծայրով,Ֆորմատ- հատ: </t>
  </si>
  <si>
    <t>Ինտուբացիոն խողովակի երկարացուցիչ</t>
  </si>
  <si>
    <t>Ինտուբացիոն խողովակի գել լուբրիգել 90 մլ</t>
  </si>
  <si>
    <t>Ինսուլինային ներարկիչ 1գ</t>
  </si>
  <si>
    <t xml:space="preserve">Ինֆ. համ. ֆիլտրով, պլ. ասեղով                     </t>
  </si>
  <si>
    <t>Ինֆուզիոն հեղուկների փոխներարակմա  համար, պլաստիկե ասեղով, ներարկման ասեղ 21G</t>
  </si>
  <si>
    <t xml:space="preserve">Ինֆ. համ. Բրաուն                   </t>
  </si>
  <si>
    <t xml:space="preserve">Ինֆ. համ. Բրաուն               </t>
  </si>
  <si>
    <t>Ինհալացիայի խողովակ գոֆրեաձև</t>
  </si>
  <si>
    <t xml:space="preserve"> գոֆրեաձև</t>
  </si>
  <si>
    <t xml:space="preserve">հատ     </t>
  </si>
  <si>
    <t xml:space="preserve">Լանցետի սայր      N11, N15, N20, N22, N25                                </t>
  </si>
  <si>
    <t>Չժանգոտվող պողպատ, ստերիլ, փաթեթավորումը 100 հատանող տուփերով:</t>
  </si>
  <si>
    <t>Լապորոսկոպի գործիքների մաքրման խոզանակներ</t>
  </si>
  <si>
    <t xml:space="preserve">Խալաթ միանվագ օգտագործման </t>
  </si>
  <si>
    <r>
      <t xml:space="preserve"> 40</t>
    </r>
    <r>
      <rPr>
        <sz val="6"/>
        <color rgb="FF000000"/>
        <rFont val="Sylfaen"/>
        <family val="1"/>
        <charset val="204"/>
      </rPr>
      <t>գ</t>
    </r>
    <r>
      <rPr>
        <sz val="6"/>
        <color rgb="FF000000"/>
        <rFont val="Calibri"/>
        <family val="2"/>
        <charset val="204"/>
      </rPr>
      <t>/</t>
    </r>
    <r>
      <rPr>
        <sz val="6"/>
        <color rgb="FF000000"/>
        <rFont val="Sylfaen"/>
        <family val="1"/>
        <charset val="204"/>
      </rPr>
      <t>մ</t>
    </r>
    <r>
      <rPr>
        <sz val="6"/>
        <color rgb="FF000000"/>
        <rFont val="Calibri"/>
        <family val="2"/>
        <charset val="204"/>
      </rPr>
      <t xml:space="preserve">2 </t>
    </r>
    <r>
      <rPr>
        <sz val="6"/>
        <color rgb="FF000000"/>
        <rFont val="Sylfaen"/>
        <family val="1"/>
        <charset val="204"/>
      </rPr>
      <t>ոչ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ստերիլ</t>
    </r>
    <r>
      <rPr>
        <sz val="6"/>
        <color rgb="FF000000"/>
        <rFont val="Calibri"/>
        <family val="2"/>
        <charset val="204"/>
      </rPr>
      <t xml:space="preserve"> </t>
    </r>
  </si>
  <si>
    <t xml:space="preserve">Խոզանակ  ձեռքերի  համար միանվագ                          </t>
  </si>
  <si>
    <t>Վիրաբուժական խոզանակ եղունգ մաքրիչով պոլիուրետանից</t>
  </si>
  <si>
    <t>Ծածկապակի  24*50</t>
  </si>
  <si>
    <r>
      <t>Ծածկապակի</t>
    </r>
    <r>
      <rPr>
        <sz val="6"/>
        <color rgb="FF000000"/>
        <rFont val="Calibri"/>
        <family val="2"/>
        <charset val="204"/>
      </rPr>
      <t xml:space="preserve">  24*50</t>
    </r>
  </si>
  <si>
    <t>Ծածկապակի  24*24</t>
  </si>
  <si>
    <r>
      <t>Ծածկապակի</t>
    </r>
    <r>
      <rPr>
        <sz val="6"/>
        <color rgb="FF000000"/>
        <rFont val="Calibri"/>
        <family val="2"/>
        <charset val="204"/>
      </rPr>
      <t xml:space="preserve">  24*24</t>
    </r>
  </si>
  <si>
    <t>Կպչուն ժապավեն սանտավիկ</t>
  </si>
  <si>
    <t>Լեյկոպլաստ բժշկական արտաքին օգտագործման համար : Պատրաստված է մոմից, պարաֆինից:</t>
  </si>
  <si>
    <t xml:space="preserve">Կատետր  կերակրման  N6                               </t>
  </si>
  <si>
    <r>
      <t>Կատետր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կերակրման</t>
    </r>
    <r>
      <rPr>
        <sz val="6"/>
        <color rgb="FF000000"/>
        <rFont val="Calibri"/>
        <family val="2"/>
        <charset val="204"/>
      </rPr>
      <t xml:space="preserve">  N6 , </t>
    </r>
    <r>
      <rPr>
        <sz val="6"/>
        <color rgb="FF000000"/>
        <rFont val="Sylfaen"/>
        <family val="1"/>
        <charset val="204"/>
      </rPr>
      <t>ուղիղ</t>
    </r>
    <r>
      <rPr>
        <sz val="6"/>
        <color rgb="FF000000"/>
        <rFont val="Calibri"/>
        <family val="2"/>
        <charset val="204"/>
      </rPr>
      <t xml:space="preserve">,  </t>
    </r>
    <r>
      <rPr>
        <sz val="6"/>
        <color rgb="FF000000"/>
        <rFont val="Sylfaen"/>
        <family val="1"/>
        <charset val="204"/>
      </rPr>
      <t>նշագրումով</t>
    </r>
    <r>
      <rPr>
        <sz val="6"/>
        <color rgb="FF000000"/>
        <rFont val="Calibri"/>
        <family val="2"/>
        <charset val="204"/>
      </rPr>
      <t xml:space="preserve">                               </t>
    </r>
  </si>
  <si>
    <t>Կատետր  կերակրման  N8</t>
  </si>
  <si>
    <r>
      <t>Կատետր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կերակրման</t>
    </r>
    <r>
      <rPr>
        <sz val="6"/>
        <color rgb="FF000000"/>
        <rFont val="Calibri"/>
        <family val="2"/>
        <charset val="204"/>
      </rPr>
      <t xml:space="preserve">  N8,  </t>
    </r>
    <r>
      <rPr>
        <sz val="6"/>
        <color rgb="FF000000"/>
        <rFont val="Sylfaen"/>
        <family val="1"/>
        <charset val="204"/>
      </rPr>
      <t>ուղիղ</t>
    </r>
    <r>
      <rPr>
        <sz val="6"/>
        <color rgb="FF000000"/>
        <rFont val="Calibri"/>
        <family val="2"/>
        <charset val="204"/>
      </rPr>
      <t xml:space="preserve">,  </t>
    </r>
    <r>
      <rPr>
        <sz val="6"/>
        <color rgb="FF000000"/>
        <rFont val="Sylfaen"/>
        <family val="1"/>
        <charset val="204"/>
      </rPr>
      <t>նշագրումով</t>
    </r>
  </si>
  <si>
    <t>Կատետր  կերակրման  N10</t>
  </si>
  <si>
    <r>
      <t>Կատետր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կերակրման</t>
    </r>
    <r>
      <rPr>
        <sz val="6"/>
        <color rgb="FF000000"/>
        <rFont val="Calibri"/>
        <family val="2"/>
        <charset val="204"/>
      </rPr>
      <t xml:space="preserve">  N10, </t>
    </r>
    <r>
      <rPr>
        <sz val="6"/>
        <color rgb="FF000000"/>
        <rFont val="Sylfaen"/>
        <family val="1"/>
        <charset val="204"/>
      </rPr>
      <t>ուղիղ</t>
    </r>
    <r>
      <rPr>
        <sz val="6"/>
        <color rgb="FF000000"/>
        <rFont val="Calibri"/>
        <family val="2"/>
        <charset val="204"/>
      </rPr>
      <t xml:space="preserve">,  </t>
    </r>
    <r>
      <rPr>
        <sz val="6"/>
        <color rgb="FF000000"/>
        <rFont val="Sylfaen"/>
        <family val="1"/>
        <charset val="204"/>
      </rPr>
      <t>նշագրումով</t>
    </r>
  </si>
  <si>
    <t>Կատետր  կերակրման  N12</t>
  </si>
  <si>
    <r>
      <t>Կատետր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կերակրման</t>
    </r>
    <r>
      <rPr>
        <sz val="6"/>
        <color rgb="FF000000"/>
        <rFont val="Calibri"/>
        <family val="2"/>
        <charset val="204"/>
      </rPr>
      <t xml:space="preserve">  N12 ,  </t>
    </r>
    <r>
      <rPr>
        <sz val="6"/>
        <color rgb="FF000000"/>
        <rFont val="Sylfaen"/>
        <family val="1"/>
        <charset val="204"/>
      </rPr>
      <t>ուղիղ</t>
    </r>
    <r>
      <rPr>
        <sz val="6"/>
        <color rgb="FF000000"/>
        <rFont val="Calibri"/>
        <family val="2"/>
        <charset val="204"/>
      </rPr>
      <t xml:space="preserve">,  </t>
    </r>
    <r>
      <rPr>
        <sz val="6"/>
        <color rgb="FF000000"/>
        <rFont val="Sylfaen"/>
        <family val="1"/>
        <charset val="204"/>
      </rPr>
      <t>նշագրումով</t>
    </r>
  </si>
  <si>
    <t>Կատետր  կերակրման  N14</t>
  </si>
  <si>
    <r>
      <t>Կատետր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կերակրման</t>
    </r>
    <r>
      <rPr>
        <sz val="6"/>
        <color rgb="FF000000"/>
        <rFont val="Calibri"/>
        <family val="2"/>
        <charset val="204"/>
      </rPr>
      <t xml:space="preserve">  N14,  </t>
    </r>
    <r>
      <rPr>
        <sz val="6"/>
        <color rgb="FF000000"/>
        <rFont val="Sylfaen"/>
        <family val="1"/>
        <charset val="204"/>
      </rPr>
      <t>ուղիղ</t>
    </r>
    <r>
      <rPr>
        <sz val="6"/>
        <color rgb="FF000000"/>
        <rFont val="Calibri"/>
        <family val="2"/>
        <charset val="204"/>
      </rPr>
      <t xml:space="preserve">,  </t>
    </r>
    <r>
      <rPr>
        <sz val="6"/>
        <color rgb="FF000000"/>
        <rFont val="Sylfaen"/>
        <family val="1"/>
        <charset val="204"/>
      </rPr>
      <t>նշագրումով</t>
    </r>
  </si>
  <si>
    <t>Կատետր  կերակրման  N16</t>
  </si>
  <si>
    <r>
      <t>Կատետր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կերակրման</t>
    </r>
    <r>
      <rPr>
        <sz val="6"/>
        <color rgb="FF000000"/>
        <rFont val="Calibri"/>
        <family val="2"/>
        <charset val="204"/>
      </rPr>
      <t xml:space="preserve">  N16,  </t>
    </r>
    <r>
      <rPr>
        <sz val="6"/>
        <color rgb="FF000000"/>
        <rFont val="Sylfaen"/>
        <family val="1"/>
        <charset val="204"/>
      </rPr>
      <t>ուղիղ</t>
    </r>
    <r>
      <rPr>
        <sz val="6"/>
        <color rgb="FF000000"/>
        <rFont val="Calibri"/>
        <family val="2"/>
        <charset val="204"/>
      </rPr>
      <t xml:space="preserve">,  </t>
    </r>
    <r>
      <rPr>
        <sz val="6"/>
        <color rgb="FF000000"/>
        <rFont val="Sylfaen"/>
        <family val="1"/>
        <charset val="204"/>
      </rPr>
      <t>նշագրումով</t>
    </r>
  </si>
  <si>
    <t>Կատետր  կերակրման  N18</t>
  </si>
  <si>
    <r>
      <t>Կատետր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կերակրման</t>
    </r>
    <r>
      <rPr>
        <sz val="6"/>
        <color rgb="FF000000"/>
        <rFont val="Calibri"/>
        <family val="2"/>
        <charset val="204"/>
      </rPr>
      <t xml:space="preserve">  N18,   </t>
    </r>
    <r>
      <rPr>
        <sz val="6"/>
        <color rgb="FF000000"/>
        <rFont val="Sylfaen"/>
        <family val="1"/>
        <charset val="204"/>
      </rPr>
      <t>ուղիղ</t>
    </r>
    <r>
      <rPr>
        <sz val="6"/>
        <color rgb="FF000000"/>
        <rFont val="Calibri"/>
        <family val="2"/>
        <charset val="204"/>
      </rPr>
      <t xml:space="preserve">,  </t>
    </r>
    <r>
      <rPr>
        <sz val="6"/>
        <color rgb="FF000000"/>
        <rFont val="Sylfaen"/>
        <family val="1"/>
        <charset val="204"/>
      </rPr>
      <t>նշագրումով</t>
    </r>
  </si>
  <si>
    <t>Կատետր  ֆոլե N10</t>
  </si>
  <si>
    <t xml:space="preserve">Կատետր ֆոլի երկճյուղ`ճկուն սիլիկոնապատ կամ ռեզինե ծածկույթով: Չափսերը`N10: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</si>
  <si>
    <t>Կատետր  ֆոլե N12</t>
  </si>
  <si>
    <t xml:space="preserve">Կատետր ֆոլի երկճյուղ`ճկուն սիլիկոնապատ կամ ռեզինե ծածկույթով: Չափսերը` N12 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</si>
  <si>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Կատետր  ֆոլե N14</t>
  </si>
  <si>
    <t xml:space="preserve">Կատետր ֆոլի երկճյուղ`ճկուն սիլիկոնապատ կամ ռեզինե ծածկույթով: Չափսերը` N14 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</si>
  <si>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Կատետր  ֆոլե N16</t>
  </si>
  <si>
    <t xml:space="preserve">Կատետր ֆոլի երկճյուղ`ճկուն սիլիկոնապատ կամ ռեզինե ծածկույթով: Չափսերը`N16: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</si>
  <si>
    <t>Կատետր  ֆոլե N18</t>
  </si>
  <si>
    <t xml:space="preserve">Կատետր ֆոլի երկճյուղ`ճկուն սիլիկոնապատ կամ ռեզինե ծածկույթով: Չափսերը` N18 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</si>
  <si>
    <t>Կատետր  ֆոլե N6</t>
  </si>
  <si>
    <t xml:space="preserve">Կատետր ֆոլի երկճյուղ`ճկուն սիլիկոնապատ կամ ռեզինե ծածկույթով: Չափսերը`N6 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</si>
  <si>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Կատետր  ֆոլե N8</t>
  </si>
  <si>
    <t xml:space="preserve">Կատետր ֆոլի երկճյուղ`ճկուն սիլիկոնապատ կամ ռեզինե ծածկույթով: Չափսերը` N8: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</si>
  <si>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 xml:space="preserve">Կատետր արտածծիչ  N6                                 </t>
  </si>
  <si>
    <r>
      <t>Արտածծիչ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սուլիչաձև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ծայրակալով</t>
    </r>
    <r>
      <rPr>
        <sz val="6"/>
        <color rgb="FF000000"/>
        <rFont val="Calibri"/>
        <family val="2"/>
        <charset val="204"/>
      </rPr>
      <t>, 6FR</t>
    </r>
  </si>
  <si>
    <t>Կատետր արտածծիչ  N8</t>
  </si>
  <si>
    <r>
      <t>Արտածծիչ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սուլիչաձև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ծայրակալով</t>
    </r>
    <r>
      <rPr>
        <sz val="6"/>
        <color rgb="FF000000"/>
        <rFont val="Calibri"/>
        <family val="2"/>
        <charset val="204"/>
      </rPr>
      <t>, 8FR</t>
    </r>
  </si>
  <si>
    <t>Կատետր արտածծիչ  N10</t>
  </si>
  <si>
    <r>
      <t>Արտածծիչ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սուլիչաձև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ծայրակալով</t>
    </r>
    <r>
      <rPr>
        <sz val="6"/>
        <color rgb="FF000000"/>
        <rFont val="Calibri"/>
        <family val="2"/>
        <charset val="204"/>
      </rPr>
      <t>, 10FR</t>
    </r>
  </si>
  <si>
    <t>Կատետր արտածծիչ  N12</t>
  </si>
  <si>
    <r>
      <t>Արտածծիչ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սուլիչաձև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ծայրակալով</t>
    </r>
    <r>
      <rPr>
        <sz val="6"/>
        <color rgb="FF000000"/>
        <rFont val="Calibri"/>
        <family val="2"/>
        <charset val="204"/>
      </rPr>
      <t>, 12FR</t>
    </r>
  </si>
  <si>
    <t>Կատետր արտածծիչ  N14</t>
  </si>
  <si>
    <r>
      <t>Արտածծիչ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սուլիչաձև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ծայրակալով</t>
    </r>
    <r>
      <rPr>
        <sz val="6"/>
        <color rgb="FF000000"/>
        <rFont val="Calibri"/>
        <family val="2"/>
        <charset val="204"/>
      </rPr>
      <t>, 14FR</t>
    </r>
  </si>
  <si>
    <t>Կատետր արտածծիչ  N16</t>
  </si>
  <si>
    <r>
      <t>Արտածծիչ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սուլիչաձև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ծայրակալով</t>
    </r>
    <r>
      <rPr>
        <sz val="6"/>
        <color rgb="FF000000"/>
        <rFont val="Calibri"/>
        <family val="2"/>
        <charset val="204"/>
      </rPr>
      <t>, 16FR</t>
    </r>
  </si>
  <si>
    <t>Կատետր արտածծիչ  N18</t>
  </si>
  <si>
    <r>
      <t>Արտածծիչ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սուլիչաձև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ծայրակալով</t>
    </r>
    <r>
      <rPr>
        <sz val="6"/>
        <color rgb="FF000000"/>
        <rFont val="Calibri"/>
        <family val="2"/>
        <charset val="204"/>
      </rPr>
      <t>, 18FR</t>
    </r>
  </si>
  <si>
    <t>Կատետր երակային   N14</t>
  </si>
  <si>
    <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երակային</t>
    </r>
    <r>
      <rPr>
        <sz val="6"/>
        <color rgb="FF000000"/>
        <rFont val="Calibri"/>
        <family val="2"/>
        <charset val="204"/>
      </rPr>
      <t xml:space="preserve">   14 G: Ֆորմատ- հատ, Հանձնելու պահին պիտանելիության ժամկետի 2/3-ի առկայություն,       Ֆիրմային նշանի առկայությունը: Պայմանական նշանները- «պահել չոր տեղում»:    </t>
    </r>
  </si>
  <si>
    <t>Կատետր երակային   N16</t>
  </si>
  <si>
    <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երակային</t>
    </r>
    <r>
      <rPr>
        <sz val="6"/>
        <color rgb="FF000000"/>
        <rFont val="Calibri"/>
        <family val="2"/>
        <charset val="204"/>
      </rPr>
      <t xml:space="preserve">   16 G:Ֆորմատ- հատ, Հանձնելու պահին պիտանելիության ժամկետի 2/3-ի առկայություն,       Ֆիրմային նշանի առկայությունը: Պայմանական նշանները- «պահել չոր տեղում»:    </t>
    </r>
  </si>
  <si>
    <t>Կատետր երակային   N18</t>
  </si>
  <si>
    <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երակային</t>
    </r>
    <r>
      <rPr>
        <sz val="6"/>
        <color rgb="FF000000"/>
        <rFont val="Calibri"/>
        <family val="2"/>
        <charset val="204"/>
      </rPr>
      <t xml:space="preserve">   18 G:Ֆորմատ- հատ, Հանձնելու պահին պիտանելիության ժամկետի 2/3-ի առկայություն,       Ֆիրմային նշանի առկայությունը: Պայմանական նշանները- «պահել չոր տեղում»:    </t>
    </r>
  </si>
  <si>
    <t>Կատետր երակային   N20</t>
  </si>
  <si>
    <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երակային</t>
    </r>
    <r>
      <rPr>
        <sz val="6"/>
        <color rgb="FF000000"/>
        <rFont val="Calibri"/>
        <family val="2"/>
        <charset val="204"/>
      </rPr>
      <t xml:space="preserve">   20  G:Ֆորմատ- հատ, Հանձնելու պահին պիտանելիության ժամկետի 2/3-ի առկայություն,       Ֆիրմային նշանի առկայությունը: Պայմանական նշանները- «պահել չոր տեղում»:    </t>
    </r>
  </si>
  <si>
    <t>Կատետր երակային   N22</t>
  </si>
  <si>
    <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երակային</t>
    </r>
    <r>
      <rPr>
        <sz val="6"/>
        <color rgb="FF000000"/>
        <rFont val="Calibri"/>
        <family val="2"/>
        <charset val="204"/>
      </rPr>
      <t xml:space="preserve">   22  G:Ֆորմատ- հատ, Հանձնելու պահին պիտանելիության ժամկետի 2/3-ի առկայություն,       Ֆիրմային նշանի առկայությունը: Պայմանական նշանները- «պահել չոր տեղում»:    </t>
    </r>
  </si>
  <si>
    <t>Կատետր երակային   N24</t>
  </si>
  <si>
    <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երակային</t>
    </r>
    <r>
      <rPr>
        <sz val="6"/>
        <color rgb="FF000000"/>
        <rFont val="Calibri"/>
        <family val="2"/>
        <charset val="204"/>
      </rPr>
      <t xml:space="preserve">   24 G:Ֆորմատ- հատ, Հանձնելու պահին պիտանելիության ժամկետի 2/3-ի առկայություն,       Ֆիրմային նշանի առկայությունը: Պայմանական նշանները- «պահել չոր տեղում»:    </t>
    </r>
  </si>
  <si>
    <t>Կոագուլոգրամմայի կյուվետներ</t>
  </si>
  <si>
    <r>
      <t>Կոագուլոգրամմայի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կյուվետներ</t>
    </r>
  </si>
  <si>
    <t>Կետգուտ 2/0</t>
  </si>
  <si>
    <r>
      <t>Կետգուտ</t>
    </r>
    <r>
      <rPr>
        <sz val="6"/>
        <color rgb="FF000000"/>
        <rFont val="Calibri"/>
        <family val="2"/>
        <charset val="204"/>
      </rPr>
      <t xml:space="preserve"> 2/0</t>
    </r>
  </si>
  <si>
    <t>տուփ</t>
  </si>
  <si>
    <t>Կետգուտ 3/0</t>
  </si>
  <si>
    <r>
      <t>Կետգուտ</t>
    </r>
    <r>
      <rPr>
        <sz val="6"/>
        <color rgb="FF000000"/>
        <rFont val="Calibri"/>
        <family val="2"/>
        <charset val="204"/>
      </rPr>
      <t xml:space="preserve"> 3/0</t>
    </r>
  </si>
  <si>
    <t>ԿՕՍ-ի կապիլյար 220 մկլ</t>
  </si>
  <si>
    <r>
      <t>ԿՕՍ</t>
    </r>
    <r>
      <rPr>
        <sz val="6"/>
        <color rgb="FF000000"/>
        <rFont val="Calibri"/>
        <family val="2"/>
        <charset val="204"/>
      </rPr>
      <t>-</t>
    </r>
    <r>
      <rPr>
        <sz val="6"/>
        <color rgb="FF000000"/>
        <rFont val="Sylfaen"/>
        <family val="1"/>
        <charset val="204"/>
      </rPr>
      <t>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կապիլյար</t>
    </r>
    <r>
      <rPr>
        <sz val="6"/>
        <color rgb="FF000000"/>
        <rFont val="Calibri"/>
        <family val="2"/>
        <charset val="204"/>
      </rPr>
      <t xml:space="preserve"> 220 </t>
    </r>
    <r>
      <rPr>
        <sz val="6"/>
        <color rgb="FF000000"/>
        <rFont val="Sylfaen"/>
        <family val="1"/>
        <charset val="204"/>
      </rPr>
      <t>մկլ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ֆորմատ</t>
    </r>
    <r>
      <rPr>
        <sz val="6"/>
        <color rgb="FF000000"/>
        <rFont val="Calibri"/>
        <family val="2"/>
        <charset val="204"/>
      </rPr>
      <t xml:space="preserve"> 4*250</t>
    </r>
  </si>
  <si>
    <t xml:space="preserve">Կուռաֆիքս </t>
  </si>
  <si>
    <t xml:space="preserve">Կյուվետ KФК ФЕК </t>
  </si>
  <si>
    <t>10մմ</t>
  </si>
  <si>
    <t>Կյուվետներ-միկրովետ l07 180293</t>
  </si>
  <si>
    <t xml:space="preserve">Կոլբա </t>
  </si>
  <si>
    <t>500 մլ</t>
  </si>
  <si>
    <t>Գորյանի խցիկ</t>
  </si>
  <si>
    <t>Կոնտուր շնչական, APL փականով և 0,5լ պարկով</t>
  </si>
  <si>
    <r>
      <rPr>
        <sz val="6"/>
        <color rgb="FF000000"/>
        <rFont val="Sylfaen"/>
        <family val="1"/>
        <charset val="204"/>
      </rPr>
      <t>Կոնտուր շնչական, APL փականով և 0,5լ պարկով
Կիսաբաց շնչական կոնտուր, ըստ դասակարգման ՝MAPLESON С և ձեռքով ԹԱՇ-ի համար։ Կոնտուր- 0,5լ պահուստային պարկ, ճնշման սահմանափակման համար նախատեսվաց կարգավորվող փական՝ մանկական։ Հիվանդին միացվող անկյունային միակցիչ՝ 22М/15F, Luer Lock պոռտի առկայություն, հերմետիկ  "not  losing" փական․ Կցորդիչ թարմ գազային խառնուրդի մատակարարման համար, երկ․ 1,8մ, տրամագիծը 10մմ։  Նյութը՝ պրոպիլեն, պոլիէթիլեն, էլաստոմեր, չի պարունակում լատեկս։</t>
    </r>
    <r>
      <rPr>
        <u/>
        <sz val="6"/>
        <color rgb="FF000000"/>
        <rFont val="Sylfaen"/>
        <family val="1"/>
        <charset val="204"/>
      </rPr>
      <t xml:space="preserve">
</t>
    </r>
  </si>
  <si>
    <t xml:space="preserve">Հավանգ դեղատնային N 3 </t>
  </si>
  <si>
    <r>
      <t>90</t>
    </r>
    <r>
      <rPr>
        <sz val="6"/>
        <color rgb="FF000000"/>
        <rFont val="Calibri"/>
        <family val="2"/>
        <charset val="204"/>
      </rPr>
      <t>±</t>
    </r>
    <r>
      <rPr>
        <sz val="6"/>
        <color rgb="FF000000"/>
        <rFont val="Sylfaen"/>
        <family val="1"/>
        <charset val="204"/>
      </rPr>
      <t>3</t>
    </r>
  </si>
  <si>
    <t>Հեմակոն տոպրակներ կրկնակի</t>
  </si>
  <si>
    <t xml:space="preserve">Հոգնայի  ծայրադիր  մեծահ.                               </t>
  </si>
  <si>
    <t xml:space="preserve">Հոգնայի ծայրադիր` մեծ չափսի: Ֆորմատ- հատ, Հանձնելու պահին պիտանելիության ժամկետի 2/3-ի առկայություն,       Ֆիրմային նշանի առկայությունը: Պայմանական նշանները- «պահել չոր տեղում»:    </t>
  </si>
  <si>
    <t>Հայելի գինեկոլոգիական միանվագ</t>
  </si>
  <si>
    <t>Հեմոստատիկ սպունգ 5*5</t>
  </si>
  <si>
    <r>
      <t>Հեմոստատիկ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սպունգ</t>
    </r>
    <r>
      <rPr>
        <sz val="6"/>
        <color rgb="FF000000"/>
        <rFont val="Calibri"/>
        <family val="2"/>
        <charset val="204"/>
      </rPr>
      <t xml:space="preserve"> 5*5</t>
    </r>
  </si>
  <si>
    <t xml:space="preserve">Հեմոատակրիտի կապիլյար </t>
  </si>
  <si>
    <t>Ձեռնոցներ  ստերիլ  N6.5</t>
  </si>
  <si>
    <t xml:space="preserve">Ձեռնոցներ բժշկական՝ ստերիլ, N6.5 տալկով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  ISO13485 կամ ГОСТ Р ИСО 13485 կամ համարժեք:  </t>
  </si>
  <si>
    <t xml:space="preserve">զույգ </t>
  </si>
  <si>
    <t xml:space="preserve">Ձեռնոցներ  ստերիլ  N7                               </t>
  </si>
  <si>
    <t xml:space="preserve">Ձեռնոցներ բժշկական՝ ստերիլ,  N7  տալկով ):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  ISO13485 կամ ГОСТ Р ИСО 13485 կամ համարժեք:  </t>
  </si>
  <si>
    <t>Ձեռնոցներ  ստերիլ  N7.5</t>
  </si>
  <si>
    <t xml:space="preserve">Ձեռնոցներ բժշկական՝ ստերիլ, տալկով N7.5: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  ISO13485 կամ ГОСТ Р ИСО 13485 կամ համարժեք:  </t>
  </si>
  <si>
    <t>Ձեռնոցներ  ստերիլ  N8</t>
  </si>
  <si>
    <t xml:space="preserve">Ձեռնոցներ բժշկական՝ ստերիլ, տալկով N8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  ISO13485 կամ ГОСТ Р ИСО 13485 կամ համարժեք:  </t>
  </si>
  <si>
    <t>Ձեռնոցներ  ստերիլ  N8.5</t>
  </si>
  <si>
    <t xml:space="preserve">Ձեռնոցներ բժշկական՝ ստերիլ, տալկով N8.5: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  ISO13485 կամ ГОСТ Р ИСО 13485 կամ համարժեք:  </t>
  </si>
  <si>
    <t>Ձեռնոցներ զննման     L</t>
  </si>
  <si>
    <r>
      <t>Ձեռնոցներ զննման լատեքսից՝ ոչ ստերիլ առանց տալկով: Լատեքս</t>
    </r>
    <r>
      <rPr>
        <sz val="6"/>
        <color rgb="FFFF0000"/>
        <rFont val="Sylfaen"/>
        <family val="1"/>
        <charset val="204"/>
      </rPr>
      <t xml:space="preserve"> L, </t>
    </r>
    <r>
      <rPr>
        <sz val="6"/>
        <color rgb="FF000000"/>
        <rFont val="Sylfaen"/>
        <family val="1"/>
        <charset val="204"/>
      </rPr>
      <t xml:space="preserve">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  </r>
    <r>
      <rPr>
        <sz val="6"/>
        <color rgb="FFFF0000"/>
        <rFont val="Sylfaen"/>
        <family val="1"/>
        <charset val="204"/>
      </rPr>
      <t xml:space="preserve">                                                                                                                                                            </t>
    </r>
    <r>
      <rPr>
        <sz val="6"/>
        <color theme="1"/>
        <rFont val="Sylfaen"/>
        <family val="1"/>
        <charset val="204"/>
      </rPr>
      <t xml:space="preserve">Որակի սերտիֆիկատների առկայություն         </t>
    </r>
    <r>
      <rPr>
        <sz val="6"/>
        <color rgb="FF000000"/>
        <rFont val="Sylfaen"/>
        <family val="1"/>
        <charset val="204"/>
      </rPr>
      <t xml:space="preserve">                                                                                                                     </t>
    </r>
  </si>
  <si>
    <t xml:space="preserve">Ձեռնոցներ զննման     M                     </t>
  </si>
  <si>
    <r>
      <t>Ձեռնոցներ զննման լատեքսից՝ ոչ ստերիլ առանց տալկով: Լատեքս,</t>
    </r>
    <r>
      <rPr>
        <sz val="6"/>
        <color rgb="FFFF0000"/>
        <rFont val="Sylfaen"/>
        <family val="1"/>
        <charset val="204"/>
      </rPr>
      <t xml:space="preserve"> M:</t>
    </r>
    <r>
      <rPr>
        <sz val="6"/>
        <color rgb="FF000000"/>
        <rFont val="Sylfaen"/>
        <family val="1"/>
        <charset val="204"/>
      </rPr>
      <t xml:space="preserve">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  </r>
    <r>
      <rPr>
        <sz val="6"/>
        <color rgb="FFFF0000"/>
        <rFont val="Sylfaen"/>
        <family val="1"/>
        <charset val="204"/>
      </rPr>
      <t xml:space="preserve">                                                                                                                                                            </t>
    </r>
    <r>
      <rPr>
        <sz val="6"/>
        <color theme="1"/>
        <rFont val="Sylfaen"/>
        <family val="1"/>
        <charset val="204"/>
      </rPr>
      <t xml:space="preserve">Որակի սերտիֆիկատների առկայություն         </t>
    </r>
    <r>
      <rPr>
        <sz val="6"/>
        <color rgb="FF000000"/>
        <rFont val="Sylfaen"/>
        <family val="1"/>
        <charset val="204"/>
      </rPr>
      <t xml:space="preserve">                                                                                                                     </t>
    </r>
  </si>
  <si>
    <t xml:space="preserve">Ձեռնոցներ զննման     S                        </t>
  </si>
  <si>
    <r>
      <t>Ձեռնոցներ զննման լատեքսից՝ ոչ ստերիլ առանց տալկով: Լատեքս,</t>
    </r>
    <r>
      <rPr>
        <sz val="6"/>
        <color rgb="FFFF0000"/>
        <rFont val="Sylfaen"/>
        <family val="1"/>
        <charset val="204"/>
      </rPr>
      <t xml:space="preserve"> S :</t>
    </r>
    <r>
      <rPr>
        <sz val="6"/>
        <color rgb="FF000000"/>
        <rFont val="Sylfaen"/>
        <family val="1"/>
        <charset val="204"/>
      </rPr>
      <t>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  </r>
    <r>
      <rPr>
        <sz val="6"/>
        <color rgb="FFFF0000"/>
        <rFont val="Sylfaen"/>
        <family val="1"/>
        <charset val="204"/>
      </rPr>
      <t xml:space="preserve">                                                                                                                                                            </t>
    </r>
    <r>
      <rPr>
        <sz val="6"/>
        <color theme="1"/>
        <rFont val="Sylfaen"/>
        <family val="1"/>
        <charset val="204"/>
      </rPr>
      <t xml:space="preserve">Որակի սերտիֆիկատների առկայություն         </t>
    </r>
    <r>
      <rPr>
        <sz val="6"/>
        <color rgb="FF000000"/>
        <rFont val="Sylfaen"/>
        <family val="1"/>
        <charset val="204"/>
      </rPr>
      <t xml:space="preserve">                                                                                                                     </t>
    </r>
  </si>
  <si>
    <t xml:space="preserve">Ձեռնոցներ  զննման  նիտրիլ  S              </t>
  </si>
  <si>
    <t xml:space="preserve">Ձեռնոցներ զննման նիտրիլից՝ ոչ ստերիլ առանց տալկով: Լատեքս S 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    Որակի սերտիֆիկատների առկայություն                                  </t>
  </si>
  <si>
    <t xml:space="preserve">Ձեռնոցներ  զննման  նիտրիլ M                        </t>
  </si>
  <si>
    <r>
      <t>Ձեռնոցներ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զննման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նիտրիլից՝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ոչ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ստերիլ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առանց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տալկով</t>
    </r>
    <r>
      <rPr>
        <sz val="6"/>
        <color rgb="FF000000"/>
        <rFont val="Calibri"/>
        <family val="2"/>
        <charset val="204"/>
      </rPr>
      <t xml:space="preserve">: </t>
    </r>
    <r>
      <rPr>
        <sz val="6"/>
        <color rgb="FF000000"/>
        <rFont val="Sylfaen"/>
        <family val="1"/>
        <charset val="204"/>
      </rPr>
      <t>Լատեքս</t>
    </r>
    <r>
      <rPr>
        <sz val="6"/>
        <color rgb="FF000000"/>
        <rFont val="Calibri"/>
        <family val="2"/>
        <charset val="204"/>
      </rPr>
      <t>,M :</t>
    </r>
    <r>
      <rPr>
        <sz val="6"/>
        <color rgb="FF000000"/>
        <rFont val="Sylfaen"/>
        <family val="1"/>
        <charset val="204"/>
      </rPr>
      <t>Հանձնելու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պահին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մնացորդային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պիտանելիության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ժամկետը</t>
    </r>
    <r>
      <rPr>
        <sz val="6"/>
        <color rgb="FF000000"/>
        <rFont val="Calibri"/>
        <family val="2"/>
        <charset val="204"/>
      </rPr>
      <t xml:space="preserve">` </t>
    </r>
    <r>
      <rPr>
        <sz val="6"/>
        <color rgb="FF000000"/>
        <rFont val="Sylfaen"/>
        <family val="1"/>
        <charset val="204"/>
      </rPr>
      <t>մինչև</t>
    </r>
    <r>
      <rPr>
        <sz val="6"/>
        <color rgb="FF000000"/>
        <rFont val="Calibri"/>
        <family val="2"/>
        <charset val="204"/>
      </rPr>
      <t xml:space="preserve">  1 </t>
    </r>
    <r>
      <rPr>
        <sz val="6"/>
        <color rgb="FF000000"/>
        <rFont val="Sylfaen"/>
        <family val="1"/>
        <charset val="204"/>
      </rPr>
      <t>տարի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պիտանելության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ժամկետ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ունեցող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ապրանքների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առնվազն</t>
    </r>
    <r>
      <rPr>
        <sz val="6"/>
        <color rgb="FF000000"/>
        <rFont val="Calibri"/>
        <family val="2"/>
        <charset val="204"/>
      </rPr>
      <t xml:space="preserve">` 75% , 1-2 </t>
    </r>
    <r>
      <rPr>
        <sz val="6"/>
        <color rgb="FF000000"/>
        <rFont val="Sylfaen"/>
        <family val="1"/>
        <charset val="204"/>
      </rPr>
      <t>տարի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պիտանելության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ժամկետ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ունեցող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ապրանքների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առնվազն</t>
    </r>
    <r>
      <rPr>
        <sz val="6"/>
        <color rgb="FF000000"/>
        <rFont val="Calibri"/>
        <family val="2"/>
        <charset val="204"/>
      </rPr>
      <t xml:space="preserve">` 2/3,  2 </t>
    </r>
    <r>
      <rPr>
        <sz val="6"/>
        <color rgb="FF000000"/>
        <rFont val="Sylfaen"/>
        <family val="1"/>
        <charset val="204"/>
      </rPr>
      <t>տարուց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ավել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պիտանելության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ժամկետ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ունեցող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ապրանքների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առնվազն</t>
    </r>
    <r>
      <rPr>
        <sz val="6"/>
        <color rgb="FF000000"/>
        <rFont val="Calibri"/>
        <family val="2"/>
        <charset val="204"/>
      </rPr>
      <t xml:space="preserve">` 15 </t>
    </r>
    <r>
      <rPr>
        <sz val="6"/>
        <color rgb="FF000000"/>
        <rFont val="Sylfaen"/>
        <family val="1"/>
        <charset val="204"/>
      </rPr>
      <t>ամիս</t>
    </r>
    <r>
      <rPr>
        <sz val="6"/>
        <color rgb="FF000000"/>
        <rFont val="Calibri"/>
        <family val="2"/>
        <charset val="204"/>
      </rPr>
      <t xml:space="preserve">:                                                                                                                                                            </t>
    </r>
    <r>
      <rPr>
        <sz val="6"/>
        <color rgb="FF000000"/>
        <rFont val="Sylfaen"/>
        <family val="1"/>
        <charset val="204"/>
      </rPr>
      <t>Որակի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սերտիֆիկատների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առկայություն</t>
    </r>
    <r>
      <rPr>
        <sz val="6"/>
        <color rgb="FF000000"/>
        <rFont val="Calibri"/>
        <family val="2"/>
        <charset val="204"/>
      </rPr>
      <t xml:space="preserve">                                  </t>
    </r>
  </si>
  <si>
    <t xml:space="preserve">Ձեռնոցներ  զննման  նիտրիլ  L              </t>
  </si>
  <si>
    <t xml:space="preserve">Ձեռնոցներ զննման նիտրիլից՝ ոչ ստերիլ առանց տալկով: Լատեքս,M 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    Որակի սերտիֆիկատների առկայություն                </t>
  </si>
  <si>
    <t>Ճնշման չափման մանժետներ մեկ ճյուղանի մանկական</t>
  </si>
  <si>
    <t xml:space="preserve">Ճնշման չափման մանժետ: ԶՃ չափելու համար տոնոմետրի մանժետներ, մանկական  չափերի, ռետինից, 1 գծանի: </t>
  </si>
  <si>
    <t>Ճնշման չափման մանժետներ մեկ ճյուղանի մեծահ.</t>
  </si>
  <si>
    <t xml:space="preserve">Ճնշման չափման մանժետ: ԶՃ չափելու համար տոնոմետրի մանժետներ, մեծահասակի  չափերի, ռետինից, 1 գծանի: </t>
  </si>
  <si>
    <t>Ճնշման չափման մանժետներ մեկ ճյուղանի միջին չափի</t>
  </si>
  <si>
    <t xml:space="preserve">Ճնշման չափման մանժետ: ԶՃ չափելու համար տոնոմետրի մանժետներ, միջին  չափերի, ռետինից, 1 գծանի: </t>
  </si>
  <si>
    <t>Ճնշման չափման մանժետներ մեկ ճյուղանի նորածնային</t>
  </si>
  <si>
    <t xml:space="preserve">Ճնշման չափման մանժետ: ԶՃ չափելու համար տոնոմետրի մանժետներ, նեոնատալ, պեդիատրիկ և նորածնային  չափերի, ռետինից, 1 գծանի: </t>
  </si>
  <si>
    <t>Մակկոկորդային օդատար   i-gel 1,5</t>
  </si>
  <si>
    <t xml:space="preserve">Մակկոկորդային օդատար i-gel 1,5
Վերկլանային օդամուղ I-gel, չափսը 1,5 (5-12կգ)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1.5 (5-12կգ քաշ ունեցող հիվանդների համար/4,0մմ էնդոտրախեալ խողովակի անցկացման համար, 10Fr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էլաստոմերից։
</t>
  </si>
  <si>
    <t>Մակկոկորդային օդատար i-gel 2</t>
  </si>
  <si>
    <t xml:space="preserve">Մակկոկորդային օդատար i-gel 2
Վերկլանային օդամուղ I-gel, չափսը 2 (10-25կգ)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2 (10-25կգ քաշ ունեցող հիվանդների համար/5,0մմ էնդոտրախեալ խողովակի անցկացման համար, 12Fr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էլաստոմերից։
</t>
  </si>
  <si>
    <t>Հատ</t>
  </si>
  <si>
    <t>Մակկոկորդային օդատար i-gel 2,5</t>
  </si>
  <si>
    <t xml:space="preserve">Մակկոկորդային օդատար i-gel 2,5
Վերկլանային օդամուղ I-gel, չափսը 2,5 (25-35կգ)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2.5 (25-35կգ քաշ ունեցող հիվանդների համար/5,0մմ էնդոտրախեալ խողովակի անցկացման համար, 12Fr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էլաստոմերից։
</t>
  </si>
  <si>
    <t>Մակկոկորդային օդատար   i-gel 3</t>
  </si>
  <si>
    <t xml:space="preserve">Մակկոկորդային օդատար i-gel 3 
Վերկլանային օդամուղ I-gel, չափսը 3 (30-60կգ)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3 (30-60կգ քաշ ունեցող հիվանդների համար/6,0մմ էնդոտրախեալ խողովակի անցկացման համար, 12Fr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
</t>
  </si>
  <si>
    <t>Մակկոկորդային օդատար  4</t>
  </si>
  <si>
    <t xml:space="preserve">Մակկոկորդային օդատար i-gel 4
Վերկլանային օդամուղ I-gel, չափսը 4 (50-90կգ)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4 (50-90կգ քաշ ունեցող հիվանդների համար/7,0մմ էնդոտրախեալ խողովակի անցկացման համար, 12Fr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էլաստոմերից:
</t>
  </si>
  <si>
    <t>Մակկոկորդային օդատար  5</t>
  </si>
  <si>
    <t xml:space="preserve">Մակկոկորդային օդատար i-gel 5
Վերկլանային օդամուղ I-gel, չափսը 5 (&gt;90կգ)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5 (&gt;90կգ քաշ ունեցող հիվանդների համար/8,0մմ էնդոտրախեալ խողովակի անցկացման համար, 14Fr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էլաստոմերից։
</t>
  </si>
  <si>
    <t>Մեզի անալիզի տարա նորածնի</t>
  </si>
  <si>
    <t xml:space="preserve">Տարա մեզի անալիզի համար, պլաստմասե տարաներ, մեկ անգամյա օգտագործման: Ֆորմատ- հատ, Հանձնելու պահին պիտանելիության ժամկետի 2/3-ի առկայություն,       Ֆիրմային նշանի առկայությունը: Պայմանական նշանները- «պահել չոր տեղում»: </t>
  </si>
  <si>
    <t xml:space="preserve">Մեզի կոնտեյներ  60 մլ գդալով ստերիլ </t>
  </si>
  <si>
    <r>
      <t>Մեզի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կոնտեյներ</t>
    </r>
    <r>
      <rPr>
        <sz val="6"/>
        <color rgb="FF000000"/>
        <rFont val="Calibri"/>
        <family val="2"/>
        <charset val="204"/>
      </rPr>
      <t xml:space="preserve">  60 </t>
    </r>
    <r>
      <rPr>
        <sz val="6"/>
        <color rgb="FF000000"/>
        <rFont val="Sylfaen"/>
        <family val="1"/>
        <charset val="204"/>
      </rPr>
      <t>մլ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գդալով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ստերիլ</t>
    </r>
    <r>
      <rPr>
        <sz val="6"/>
        <color rgb="FF000000"/>
        <rFont val="Calibri"/>
        <family val="2"/>
        <charset val="204"/>
      </rPr>
      <t xml:space="preserve">  և կափարիչով </t>
    </r>
  </si>
  <si>
    <t xml:space="preserve">Մեզի կոնտեյներ 100 մլ                             </t>
  </si>
  <si>
    <r>
      <t>Մեզի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կոնտեյներ</t>
    </r>
    <r>
      <rPr>
        <sz val="6"/>
        <color rgb="FF000000"/>
        <rFont val="Calibri"/>
        <family val="2"/>
        <charset val="204"/>
      </rPr>
      <t xml:space="preserve"> 100 </t>
    </r>
    <r>
      <rPr>
        <sz val="6"/>
        <color rgb="FF000000"/>
        <rFont val="Sylfaen"/>
        <family val="1"/>
        <charset val="204"/>
      </rPr>
      <t>մլ</t>
    </r>
    <r>
      <rPr>
        <sz val="6"/>
        <color rgb="FF000000"/>
        <rFont val="Calibri"/>
        <family val="2"/>
        <charset val="204"/>
      </rPr>
      <t xml:space="preserve">    կափարիչով                         </t>
    </r>
  </si>
  <si>
    <t xml:space="preserve">Մեզընդունիչ պարկ կափարիչով, խաչուկով           </t>
  </si>
  <si>
    <t xml:space="preserve">Մեզընդունիչ: Ֆորմատ- հատ, Հանձնելու պահին պիտանելիության ժամկետի 2/3-ի առկայություն,       Ֆիրմային նշանի առկայությունը: Պայմանական նշանները- «պահել չոր տեղում»:    </t>
  </si>
  <si>
    <t xml:space="preserve">Մեկուսիչ  սավան 80*2000 ոչ գործվածք կտոր     30գ/մ2                              </t>
  </si>
  <si>
    <r>
      <t>Մեկուսիչ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սավան</t>
    </r>
    <r>
      <rPr>
        <sz val="6"/>
        <color rgb="FF000000"/>
        <rFont val="Calibri"/>
        <family val="2"/>
        <charset val="204"/>
      </rPr>
      <t xml:space="preserve"> 80*2000 </t>
    </r>
    <r>
      <rPr>
        <sz val="6"/>
        <color rgb="FF000000"/>
        <rFont val="Sylfaen"/>
        <family val="1"/>
        <charset val="204"/>
      </rPr>
      <t>ոչ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գործվածք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կտոր</t>
    </r>
    <r>
      <rPr>
        <sz val="6"/>
        <color rgb="FF000000"/>
        <rFont val="Calibri"/>
        <family val="2"/>
        <charset val="204"/>
      </rPr>
      <t xml:space="preserve">     30</t>
    </r>
    <r>
      <rPr>
        <sz val="6"/>
        <color rgb="FF000000"/>
        <rFont val="Sylfaen"/>
        <family val="1"/>
        <charset val="204"/>
      </rPr>
      <t>գ</t>
    </r>
    <r>
      <rPr>
        <sz val="6"/>
        <color rgb="FF000000"/>
        <rFont val="Calibri"/>
        <family val="2"/>
        <charset val="204"/>
      </rPr>
      <t>/</t>
    </r>
    <r>
      <rPr>
        <sz val="6"/>
        <color rgb="FF000000"/>
        <rFont val="Sylfaen"/>
        <family val="1"/>
        <charset val="204"/>
      </rPr>
      <t>մ</t>
    </r>
    <r>
      <rPr>
        <sz val="6"/>
        <color rgb="FF000000"/>
        <rFont val="Calibri"/>
        <family val="2"/>
        <charset val="204"/>
      </rPr>
      <t xml:space="preserve">2                              </t>
    </r>
  </si>
  <si>
    <t xml:space="preserve">Միանգամյա օգտ. գոֆրեաձև թասակներ       </t>
  </si>
  <si>
    <t>Բժշկական գլխարկներ մեկանգամյա օգտագործման՝ ոչ կտորային պոլիպրոպիլենից, վիրաբուժական, հիպոալերգիկ: Գլխարկի եզրերը հավաքված են ռեզինով: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</si>
  <si>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 xml:space="preserve">Միանգամյա գինեկոլոգիական հավաքածու   </t>
  </si>
  <si>
    <t>Միանվագ սավան ռուլոնով 50*50 թղթե</t>
  </si>
  <si>
    <r>
      <t>Միանվագ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սավան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ռուլոնով</t>
    </r>
    <r>
      <rPr>
        <sz val="6"/>
        <color rgb="FF000000"/>
        <rFont val="Calibri"/>
        <family val="2"/>
        <charset val="204"/>
      </rPr>
      <t xml:space="preserve"> 50*50 12 </t>
    </r>
    <r>
      <rPr>
        <sz val="6"/>
        <color rgb="FF000000"/>
        <rFont val="Sylfaen"/>
        <family val="1"/>
        <charset val="204"/>
      </rPr>
      <t>խտ</t>
    </r>
    <r>
      <rPr>
        <sz val="6"/>
        <color rgb="FF000000"/>
        <rFont val="Calibri"/>
        <family val="2"/>
        <charset val="204"/>
      </rPr>
      <t xml:space="preserve">.,  </t>
    </r>
    <r>
      <rPr>
        <sz val="6"/>
        <color rgb="FF000000"/>
        <rFont val="Sylfaen"/>
        <family val="1"/>
        <charset val="204"/>
      </rPr>
      <t>ոչ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գործ</t>
    </r>
    <r>
      <rPr>
        <sz val="6"/>
        <color rgb="FF000000"/>
        <rFont val="Calibri"/>
        <family val="2"/>
        <charset val="204"/>
      </rPr>
      <t xml:space="preserve">. </t>
    </r>
    <r>
      <rPr>
        <sz val="6"/>
        <color rgb="FF000000"/>
        <rFont val="Sylfaen"/>
        <family val="1"/>
        <charset val="204"/>
      </rPr>
      <t>կտոր</t>
    </r>
  </si>
  <si>
    <t>Միանվագ սավան փափուկ տակդիրով    60*60</t>
  </si>
  <si>
    <r>
      <t>Միանվագ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սավան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փափուկ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տակդիրով</t>
    </r>
    <r>
      <rPr>
        <sz val="6"/>
        <color rgb="FF000000"/>
        <rFont val="Calibri"/>
        <family val="2"/>
        <charset val="204"/>
      </rPr>
      <t xml:space="preserve">    60*60</t>
    </r>
  </si>
  <si>
    <t>Միանվագ սավան փափուկ տակդիրով   60*80</t>
  </si>
  <si>
    <r>
      <t>Միանվագ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սավան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փափուկ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տակդիրով</t>
    </r>
    <r>
      <rPr>
        <sz val="6"/>
        <color rgb="FF000000"/>
        <rFont val="Calibri"/>
        <family val="2"/>
        <charset val="204"/>
      </rPr>
      <t xml:space="preserve">   60*80</t>
    </r>
  </si>
  <si>
    <t>Միանվագ սավան փափուկ տակդիրով   60*180</t>
  </si>
  <si>
    <r>
      <t>Միանվագ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սավան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փափուկ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տակդիրով</t>
    </r>
    <r>
      <rPr>
        <sz val="6"/>
        <color rgb="FF000000"/>
        <rFont val="Calibri"/>
        <family val="2"/>
        <charset val="204"/>
      </rPr>
      <t xml:space="preserve">   60*180</t>
    </r>
  </si>
  <si>
    <t>Միզանոթ միանվագ</t>
  </si>
  <si>
    <t xml:space="preserve">Տականոթ </t>
  </si>
  <si>
    <t>Միզանոթ միանվագ /տղամարդու/</t>
  </si>
  <si>
    <t xml:space="preserve">Տականոթ՝ տղամարդու(утка), Ֆորմատ- հատ, Հանձնելու պահին պիտանելիության ժամկետի 2/3-ի առկայություն,       Ֆիրմային նշանի առկայությունը: Պայմանական նշանները- «պահել չոր տեղում»:                      </t>
  </si>
  <si>
    <t>Միկրովետ</t>
  </si>
  <si>
    <r>
      <t>Միկրովենտ</t>
    </r>
    <r>
      <rPr>
        <sz val="6"/>
        <color rgb="FF000000"/>
        <rFont val="Calibri"/>
        <family val="2"/>
        <charset val="204"/>
      </rPr>
      <t xml:space="preserve"> EDTA-</t>
    </r>
    <r>
      <rPr>
        <sz val="6"/>
        <color rgb="FF000000"/>
        <rFont val="Sylfaen"/>
        <family val="1"/>
        <charset val="204"/>
      </rPr>
      <t>ով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Նմուշի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ծավալը</t>
    </r>
    <r>
      <rPr>
        <sz val="6"/>
        <color rgb="FF000000"/>
        <rFont val="Calibri"/>
        <family val="2"/>
        <charset val="204"/>
      </rPr>
      <t xml:space="preserve"> 300 </t>
    </r>
    <r>
      <rPr>
        <sz val="6"/>
        <color rgb="FF000000"/>
        <rFont val="Sylfaen"/>
        <family val="1"/>
        <charset val="204"/>
      </rPr>
      <t>միկրոլիտր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ֆորմատ</t>
    </r>
    <r>
      <rPr>
        <sz val="6"/>
        <color rgb="FF000000"/>
        <rFont val="Calibri"/>
        <family val="2"/>
        <charset val="204"/>
      </rPr>
      <t xml:space="preserve">` 100 </t>
    </r>
    <r>
      <rPr>
        <sz val="6"/>
        <color rgb="FF000000"/>
        <rFont val="Sylfaen"/>
        <family val="1"/>
        <charset val="204"/>
      </rPr>
      <t>հատ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պահպանման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պայմանները</t>
    </r>
    <r>
      <rPr>
        <sz val="6"/>
        <color rgb="FF000000"/>
        <rFont val="Calibri"/>
        <family val="2"/>
        <charset val="204"/>
      </rPr>
      <t xml:space="preserve">` </t>
    </r>
    <r>
      <rPr>
        <sz val="6"/>
        <color rgb="FF000000"/>
        <rFont val="Sylfaen"/>
        <family val="1"/>
        <charset val="204"/>
      </rPr>
      <t>սենյականյին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ջերմասիճանում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հանձնելու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պահին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պիտանելության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ժամկետի</t>
    </r>
    <r>
      <rPr>
        <sz val="6"/>
        <color rgb="FF000000"/>
        <rFont val="Calibri"/>
        <family val="2"/>
        <charset val="204"/>
      </rPr>
      <t xml:space="preserve"> 1/2</t>
    </r>
  </si>
  <si>
    <t>Մետաքս 4/0</t>
  </si>
  <si>
    <t>Մետաքս     4/0 կտրող</t>
  </si>
  <si>
    <t>Մետաքս 5/0</t>
  </si>
  <si>
    <t>Մետաքս     5/0 կտրող</t>
  </si>
  <si>
    <t>Մարկեր</t>
  </si>
  <si>
    <t>Յանկհաուերի արտածծման համակարգ 3մ    118" -1,8մ</t>
  </si>
  <si>
    <t>Մանրէազերծ, արտածծիչի ծայրակալ  3մ    118" -1,8մ</t>
  </si>
  <si>
    <t xml:space="preserve">Ներարկիչ իրիգացիոն </t>
  </si>
  <si>
    <t xml:space="preserve"> 50 մլ</t>
  </si>
  <si>
    <t xml:space="preserve">Ներարկիչ  50,0  ինֆուզիոն </t>
  </si>
  <si>
    <r>
      <t>Երկկոմպոնենտ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ներարկիչ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լատեեքսազերծ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ապիրոգեն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մանրէազերծ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Լուեր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Լոք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համակարգի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փականով</t>
    </r>
    <r>
      <rPr>
        <sz val="6"/>
        <color rgb="FF000000"/>
        <rFont val="Calibri"/>
        <family val="2"/>
        <charset val="204"/>
      </rPr>
      <t xml:space="preserve">   50 </t>
    </r>
    <r>
      <rPr>
        <sz val="6"/>
        <color rgb="FF000000"/>
        <rFont val="Sylfaen"/>
        <family val="1"/>
        <charset val="204"/>
      </rPr>
      <t>մլ</t>
    </r>
  </si>
  <si>
    <t xml:space="preserve">Ներարկիչ 2 մլ </t>
  </si>
  <si>
    <r>
      <t>Երկկոմպոնենտ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ներարկիչ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լատեեքսազերծ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ապիրոգեն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մանրէազերծ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Լուեր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Լոք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համակարգի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փականով</t>
    </r>
    <r>
      <rPr>
        <sz val="6"/>
        <color rgb="FF000000"/>
        <rFont val="Calibri"/>
        <family val="2"/>
        <charset val="204"/>
      </rPr>
      <t xml:space="preserve">   2</t>
    </r>
    <r>
      <rPr>
        <sz val="6"/>
        <color rgb="FF000000"/>
        <rFont val="Sylfaen"/>
        <family val="1"/>
        <charset val="204"/>
      </rPr>
      <t>մլ</t>
    </r>
  </si>
  <si>
    <t xml:space="preserve">Ներարկիչ 5մլ </t>
  </si>
  <si>
    <r>
      <t>Երկկոմպոնենտ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ներարկիչ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լատեեքսազերծ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ապիրոգեն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մանրէազերծ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Լուեր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Լոք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համակարգի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փականով</t>
    </r>
    <r>
      <rPr>
        <sz val="6"/>
        <color rgb="FF000000"/>
        <rFont val="Calibri"/>
        <family val="2"/>
        <charset val="204"/>
      </rPr>
      <t xml:space="preserve"> 5</t>
    </r>
    <r>
      <rPr>
        <sz val="6"/>
        <color rgb="FF000000"/>
        <rFont val="Sylfaen"/>
        <family val="1"/>
        <charset val="204"/>
      </rPr>
      <t>մլ</t>
    </r>
  </si>
  <si>
    <t xml:space="preserve">Ներարկիչ 10մլ </t>
  </si>
  <si>
    <r>
      <t>Երկկոմպոնենտ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ներարկիչ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լատեեքսազերծ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ապիրոգեն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մանրէազերծ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Լուեր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Լոք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համակարգի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փականով</t>
    </r>
    <r>
      <rPr>
        <sz val="6"/>
        <color rgb="FF000000"/>
        <rFont val="Calibri"/>
        <family val="2"/>
        <charset val="204"/>
      </rPr>
      <t xml:space="preserve"> 10</t>
    </r>
    <r>
      <rPr>
        <sz val="6"/>
        <color rgb="FF000000"/>
        <rFont val="Sylfaen"/>
        <family val="1"/>
        <charset val="204"/>
      </rPr>
      <t>մլ</t>
    </r>
  </si>
  <si>
    <t xml:space="preserve">Ներարկիչ 20 մլ </t>
  </si>
  <si>
    <r>
      <t>Երկկոմպոնենտ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ներարկիչ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լատեեքսազերծ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ապիրոգեն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մանրէազերծ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Լուեր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Լոք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համակարգի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փականով</t>
    </r>
    <r>
      <rPr>
        <sz val="6"/>
        <color rgb="FF000000"/>
        <rFont val="Calibri"/>
        <family val="2"/>
        <charset val="204"/>
      </rPr>
      <t xml:space="preserve">   20</t>
    </r>
    <r>
      <rPr>
        <sz val="6"/>
        <color rgb="FF000000"/>
        <rFont val="Sylfaen"/>
        <family val="1"/>
        <charset val="204"/>
      </rPr>
      <t>մլ</t>
    </r>
  </si>
  <si>
    <t xml:space="preserve">Ներարկիչ 20մլ Բրաուն  </t>
  </si>
  <si>
    <r>
      <t>Ներարկիչ</t>
    </r>
    <r>
      <rPr>
        <sz val="6"/>
        <color rgb="FF000000"/>
        <rFont val="Calibri"/>
        <family val="2"/>
        <charset val="204"/>
      </rPr>
      <t xml:space="preserve"> 20</t>
    </r>
    <r>
      <rPr>
        <sz val="6"/>
        <color rgb="FF000000"/>
        <rFont val="Sylfaen"/>
        <family val="1"/>
        <charset val="204"/>
      </rPr>
      <t>մլ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Բրաուն</t>
    </r>
    <r>
      <rPr>
        <sz val="6"/>
        <color rgb="FF000000"/>
        <rFont val="Calibri"/>
        <family val="2"/>
        <charset val="204"/>
      </rPr>
      <t xml:space="preserve">  </t>
    </r>
  </si>
  <si>
    <t>Ներարկման համակարգ ն/ե</t>
  </si>
  <si>
    <t>CT2/MRT set Els for MR</t>
  </si>
  <si>
    <t>Նազոտրախեալ խողովակ N4,5</t>
  </si>
  <si>
    <r>
      <t>Նազոտրախեալ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խողովակ</t>
    </r>
    <r>
      <rPr>
        <sz val="6"/>
        <color rgb="FF000000"/>
        <rFont val="Calibri"/>
        <family val="2"/>
        <charset val="204"/>
      </rPr>
      <t xml:space="preserve"> N4,5</t>
    </r>
  </si>
  <si>
    <t>Նազոտրախեալ խողովակ N5</t>
  </si>
  <si>
    <r>
      <t>Նազոտրախեալ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խողովակ</t>
    </r>
    <r>
      <rPr>
        <sz val="6"/>
        <color rgb="FF000000"/>
        <rFont val="Calibri"/>
        <family val="2"/>
        <charset val="204"/>
      </rPr>
      <t xml:space="preserve"> N5</t>
    </r>
  </si>
  <si>
    <t>Նազոտրախեալ խողովակ N5.5</t>
  </si>
  <si>
    <r>
      <t>Նազոտրախեալ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խողովակ</t>
    </r>
    <r>
      <rPr>
        <sz val="6"/>
        <color rgb="FF000000"/>
        <rFont val="Calibri"/>
        <family val="2"/>
        <charset val="204"/>
      </rPr>
      <t xml:space="preserve"> N5.5</t>
    </r>
  </si>
  <si>
    <t>Նազոտրախեալ խողովակ N6</t>
  </si>
  <si>
    <r>
      <t>Նազոտրախեալ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խողովակ</t>
    </r>
    <r>
      <rPr>
        <sz val="6"/>
        <color rgb="FF000000"/>
        <rFont val="Calibri"/>
        <family val="2"/>
        <charset val="204"/>
      </rPr>
      <t xml:space="preserve"> N6</t>
    </r>
  </si>
  <si>
    <t>Նազոտրախեալ խողովակ N7</t>
  </si>
  <si>
    <r>
      <t>Նազոտրախեալ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խողովակ</t>
    </r>
    <r>
      <rPr>
        <sz val="6"/>
        <color rgb="FF000000"/>
        <rFont val="Calibri"/>
        <family val="2"/>
        <charset val="204"/>
      </rPr>
      <t xml:space="preserve"> N7</t>
    </r>
  </si>
  <si>
    <t>Նազոտրախեալ խողովակ N7,5</t>
  </si>
  <si>
    <r>
      <t>Նազոտրախեալ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խողովակ</t>
    </r>
    <r>
      <rPr>
        <sz val="6"/>
        <color rgb="FF000000"/>
        <rFont val="Calibri"/>
        <family val="2"/>
        <charset val="204"/>
      </rPr>
      <t xml:space="preserve"> N7,5</t>
    </r>
  </si>
  <si>
    <t>Նազոտրախեալ խողովակ N8</t>
  </si>
  <si>
    <r>
      <t>Նազոտրախեալ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խողովակ</t>
    </r>
    <r>
      <rPr>
        <sz val="6"/>
        <color rgb="FF000000"/>
        <rFont val="Calibri"/>
        <family val="2"/>
        <charset val="204"/>
      </rPr>
      <t xml:space="preserve"> N8</t>
    </r>
  </si>
  <si>
    <t>Նազոտրախեալ խողովակ N8,5</t>
  </si>
  <si>
    <r>
      <t>Նազոտրախեալ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խողովակ</t>
    </r>
    <r>
      <rPr>
        <sz val="6"/>
        <color rgb="FF000000"/>
        <rFont val="Calibri"/>
        <family val="2"/>
        <charset val="204"/>
      </rPr>
      <t xml:space="preserve"> N8,5</t>
    </r>
  </si>
  <si>
    <t>Նազալ դիմակներ CPAP nFlow</t>
  </si>
  <si>
    <r>
      <t>շատ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մեծ</t>
    </r>
  </si>
  <si>
    <t>մեծ</t>
  </si>
  <si>
    <t>միջին</t>
  </si>
  <si>
    <t>փոքր</t>
  </si>
  <si>
    <t xml:space="preserve">Ներվի բլոկադայի ասեղ </t>
  </si>
  <si>
    <t>Sono plex -22G*50մմ</t>
  </si>
  <si>
    <t>Շպատել միանվագ</t>
  </si>
  <si>
    <r>
      <t xml:space="preserve">Շպատել փայտե` ոչ ստերիլ: Երկարությունը՝ ոչ պակաս քան 140մմ և ոչ ավել 160մմ, լայնությունը՝ ոչ պակաս քան 16մմ և ոչ ավել 20մմ: </t>
    </r>
    <r>
      <rPr>
        <u/>
        <sz val="6"/>
        <color rgb="FF000000"/>
        <rFont val="Sylfaen"/>
        <family val="1"/>
        <charset val="204"/>
      </rPr>
      <t xml:space="preserve">Շպատել փայտե- երկարությունը՝ 150մմ, լայնությունը՝ 18մմ, ոչ ստերիլ, տուփում 100 հատ: Հանձնելու պահին պիտանելիության ժամկետի 2/3-ի առկայություն,       Ֆիրմային նշանի առկայությունը: Պայմանական նշանները- «պահել չոր տեղում»: </t>
    </r>
  </si>
  <si>
    <t>Շպատել գինեկոլոգիական</t>
  </si>
  <si>
    <t>33171100 </t>
  </si>
  <si>
    <t>Ողնուղեղային պունկցիոն ասեղ  22G</t>
  </si>
  <si>
    <t xml:space="preserve">Ողնուղեղայի ասեղ`22G: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</si>
  <si>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Ողնուղեղային պունկցիոն ասեղ  20G</t>
  </si>
  <si>
    <t xml:space="preserve"> Ողնուղեղայի ասեղ` 20G: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</si>
  <si>
    <t>Պաստերյան պիպետ</t>
  </si>
  <si>
    <t>Պերֆուզորի գիծ</t>
  </si>
  <si>
    <t>Պետրիի թաս ապակյա</t>
  </si>
  <si>
    <t xml:space="preserve">Պետրիի թասիկ: Տեսակը`  ապակյա: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Որակի սերտիֆիկատների առկայություն            </t>
  </si>
  <si>
    <t>Պորտի կատետր N6</t>
  </si>
  <si>
    <r>
      <t>Պորտի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կատետր</t>
    </r>
    <r>
      <rPr>
        <sz val="6"/>
        <color rgb="FF000000"/>
        <rFont val="Calibri"/>
        <family val="2"/>
        <charset val="204"/>
      </rPr>
      <t xml:space="preserve"> N6</t>
    </r>
  </si>
  <si>
    <t>Պորտի սեղմակ</t>
  </si>
  <si>
    <r>
      <t xml:space="preserve">Պորտի սեղմիչ` ստերիլ, մեկ անգամյա օգտագործման: Նախատեսված է </t>
    </r>
    <r>
      <rPr>
        <sz val="6"/>
        <color rgb="FFFF0000"/>
        <rFont val="Sylfaen"/>
        <family val="1"/>
        <charset val="204"/>
      </rPr>
      <t xml:space="preserve"> </t>
    </r>
    <r>
      <rPr>
        <sz val="6"/>
        <color rgb="FF000000"/>
        <rFont val="Sylfaen"/>
        <family val="1"/>
        <charset val="204"/>
      </rPr>
      <t>նորածինների համար</t>
    </r>
    <r>
      <rPr>
        <sz val="6"/>
        <color rgb="FFFF0000"/>
        <rFont val="Sylfaen"/>
        <family val="1"/>
        <charset val="204"/>
      </rPr>
      <t>:</t>
    </r>
    <r>
      <rPr>
        <sz val="6"/>
        <color rgb="FF000000"/>
        <rFont val="Sylfaen"/>
        <family val="1"/>
        <charset val="204"/>
      </rPr>
      <t xml:space="preserve">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սերտիֆիկատներ`ISO13485 կամ ГОСТ Р ИСО 13485 կամ համարժեք:</t>
    </r>
  </si>
  <si>
    <t xml:space="preserve">Պուլսօքսիմետրի բազմակի օգտագործման ցուցիչ Դրեյգեր </t>
  </si>
  <si>
    <r>
      <t>Պուլսօքսիմետրի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բազմակի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 xml:space="preserve">օգտագործման </t>
    </r>
    <r>
      <rPr>
        <sz val="6"/>
        <color rgb="FF000000"/>
        <rFont val="Calibri"/>
        <family val="2"/>
        <charset val="204"/>
      </rPr>
      <t xml:space="preserve">ցուցիչ </t>
    </r>
    <r>
      <rPr>
        <sz val="6"/>
        <color rgb="FF000000"/>
        <rFont val="Sylfaen"/>
        <family val="1"/>
        <charset val="204"/>
      </rPr>
      <t>Դրեյգեր</t>
    </r>
    <r>
      <rPr>
        <sz val="6"/>
        <color rgb="FF000000"/>
        <rFont val="Calibri"/>
        <family val="2"/>
        <charset val="204"/>
      </rPr>
      <t xml:space="preserve"> </t>
    </r>
  </si>
  <si>
    <t xml:space="preserve">Պուլսօքսիմետրի միանվագ օգտագործման ցուցիչ Դրեյգեր </t>
  </si>
  <si>
    <t>Պիպետ СОЭ</t>
  </si>
  <si>
    <t>Պլաստիլին հեմոտոկրիտի կապիլյարի համար</t>
  </si>
  <si>
    <t>Պլևրալ խորոչի դրենաժ թեք</t>
  </si>
  <si>
    <t>20 FR երկ.  տրամագիծը 6,6 մմ</t>
  </si>
  <si>
    <t>Պլևրալ խորոչի դրենաժ սիլիկոնային ուղիղ</t>
  </si>
  <si>
    <t>12 FR երկ.50սմ, տրամագիծը 4,0 մմ</t>
  </si>
  <si>
    <t>18 FR երկ.50սմ, տրամագիծը 6,0 մմ</t>
  </si>
  <si>
    <t>Պլևրալ խորոչի դրենաժ  ուղիղ</t>
  </si>
  <si>
    <t>16FR</t>
  </si>
  <si>
    <t>20FR երկ. 45սմ, տրամագիծը 6,6մմ</t>
  </si>
  <si>
    <t>Պլևրալ խոռոչի դրենաժ ստիլետով</t>
  </si>
  <si>
    <t>10 FR</t>
  </si>
  <si>
    <t>12 FR</t>
  </si>
  <si>
    <t>16 FR</t>
  </si>
  <si>
    <t>Պոլիգլակտին   910</t>
  </si>
  <si>
    <t>կլոր-ծակող 0  36 մմ</t>
  </si>
  <si>
    <t>Պոլիգլակտին  910</t>
  </si>
  <si>
    <t>կլոր-ծակող 2/0 37մմ</t>
  </si>
  <si>
    <t>կլոր-կտրող 3/0 36մմ</t>
  </si>
  <si>
    <t>կլոր-ծակող 3/0 36մմ</t>
  </si>
  <si>
    <t>Պոլիգլակտին 910</t>
  </si>
  <si>
    <t>կլոր-ծակող 3/0  26 մմ</t>
  </si>
  <si>
    <t>1/2  կլոր-ծակող 17 մմ 1.5   4/0   75սմ</t>
  </si>
  <si>
    <t>1/2  կլոր-ծակող 22 մմ 1.5   4/0   75սմ</t>
  </si>
  <si>
    <t>կլոր-ծակող 5/0  17մմ</t>
  </si>
  <si>
    <t>կլոր-ծակող 5/0   26մմ</t>
  </si>
  <si>
    <t>Պոլիպրոպիլեն  2/0 կտրող 25մմ</t>
  </si>
  <si>
    <t>2/0 կտրող 25մմ</t>
  </si>
  <si>
    <t>Պոլիպրոպիլեն  0 կտրող 30մմ</t>
  </si>
  <si>
    <t>0 կտրող 30մմ</t>
  </si>
  <si>
    <t>Պոլիպրոպիլեն  3/0 1/2 կլոր ծակող  20 մմ  75սմ</t>
  </si>
  <si>
    <t>3/0 1/2 կլոր ծակող  20 մմ  75սմ</t>
  </si>
  <si>
    <t>Պոլիպրոպիլեն 3/0 կլոր-կտրող 16մմ</t>
  </si>
  <si>
    <t>3/0 կլոր-կտրող 16մմ</t>
  </si>
  <si>
    <t>Պոլիպրոպիլեն 4/0 կլոր-ծակող 20մմ</t>
  </si>
  <si>
    <t>4/0 կլոր-ծակող 20մմ</t>
  </si>
  <si>
    <t>Պոլիպրոպիլեն 4/0 կլոր-ծակող 16մմ</t>
  </si>
  <si>
    <t>4/0 կլոր-ծակող 16մմ</t>
  </si>
  <si>
    <t>Պոլիպրոպիլեն 4/0 կլոր-կտրող 19մմ</t>
  </si>
  <si>
    <t>4/0 կլոր-կտրող 19մմ</t>
  </si>
  <si>
    <t>Պոլիպրոպիլեն 5/0 կլոր-կտրող 17մմ</t>
  </si>
  <si>
    <t>5/0 կլոր-ծակող 17մմ</t>
  </si>
  <si>
    <t>Պոլիպրոպիլեն 5/0 կլոր-կտրող 19մմ</t>
  </si>
  <si>
    <t>5/0 կլոր-կտրող 19մմ</t>
  </si>
  <si>
    <t xml:space="preserve">Պոլիդիոքսանոն </t>
  </si>
  <si>
    <t xml:space="preserve">4/0 կլոր-ծակող 17 մմ </t>
  </si>
  <si>
    <t xml:space="preserve">PDS անտիբակտերիալ կլոր-ծակող 5/0 13 մմ </t>
  </si>
  <si>
    <t xml:space="preserve">Ջրածնի պերօքսիդ 30 % </t>
  </si>
  <si>
    <r>
      <t>Ջրածնի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պերօքսիդ</t>
    </r>
    <r>
      <rPr>
        <sz val="6"/>
        <color rgb="FF000000"/>
        <rFont val="Calibri"/>
        <family val="2"/>
        <charset val="204"/>
      </rPr>
      <t xml:space="preserve"> 30 % </t>
    </r>
  </si>
  <si>
    <t xml:space="preserve">լ     </t>
  </si>
  <si>
    <t xml:space="preserve">Ջերմաչափ  սնդիկային                                  </t>
  </si>
  <si>
    <r>
      <t>Ջերմաչափ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սնդիկային</t>
    </r>
    <r>
      <rPr>
        <sz val="6"/>
        <color rgb="FF000000"/>
        <rFont val="Calibri"/>
        <family val="2"/>
        <charset val="204"/>
      </rPr>
      <t xml:space="preserve">                                  </t>
    </r>
  </si>
  <si>
    <t xml:space="preserve">Ռենտգեն ժապավեն բժշկական նպատակների համար 18*24   </t>
  </si>
  <si>
    <r>
      <t>Ռենտգեն ժապավեն: Զգայունությունը`</t>
    </r>
    <r>
      <rPr>
        <sz val="6"/>
        <color rgb="FFFF0000"/>
        <rFont val="Sylfaen"/>
        <family val="1"/>
        <charset val="204"/>
      </rPr>
      <t xml:space="preserve">կանաչ </t>
    </r>
    <r>
      <rPr>
        <sz val="6"/>
        <color rgb="FF000000"/>
        <rFont val="Sylfaen"/>
        <family val="1"/>
        <charset val="204"/>
      </rPr>
      <t xml:space="preserve">: Չափսերը՝ </t>
    </r>
    <r>
      <rPr>
        <sz val="6"/>
        <color rgb="FFFF0000"/>
        <rFont val="Sylfaen"/>
        <family val="1"/>
        <charset val="204"/>
      </rPr>
      <t xml:space="preserve">18*24   </t>
    </r>
    <r>
      <rPr>
        <sz val="6"/>
        <color rgb="FF000000"/>
        <rFont val="Sylfaen"/>
        <family val="1"/>
        <charset val="204"/>
      </rPr>
      <t>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կամ համարժեք:</t>
    </r>
  </si>
  <si>
    <t xml:space="preserve">Ռենտգեն ժապավեն բժշկական նպատակների համար 24*30   </t>
  </si>
  <si>
    <r>
      <t>Ռենտգեն ժապավեն: Զգայունությունը`</t>
    </r>
    <r>
      <rPr>
        <sz val="6"/>
        <color rgb="FFFF0000"/>
        <rFont val="Sylfaen"/>
        <family val="1"/>
        <charset val="204"/>
      </rPr>
      <t xml:space="preserve"> կանաչ </t>
    </r>
    <r>
      <rPr>
        <sz val="6"/>
        <color rgb="FF000000"/>
        <rFont val="Sylfaen"/>
        <family val="1"/>
        <charset val="204"/>
      </rPr>
      <t xml:space="preserve">: Չափսերը՝ </t>
    </r>
    <r>
      <rPr>
        <sz val="6"/>
        <color rgb="FFFF0000"/>
        <rFont val="Sylfaen"/>
        <family val="1"/>
        <charset val="204"/>
      </rPr>
      <t xml:space="preserve">24*30   </t>
    </r>
    <r>
      <rPr>
        <sz val="6"/>
        <color rgb="FF000000"/>
        <rFont val="Sylfaen"/>
        <family val="1"/>
        <charset val="204"/>
      </rPr>
      <t xml:space="preserve">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կամ համարժեք:</t>
    </r>
  </si>
  <si>
    <t xml:space="preserve">Ռենտգեն ժապավեն բժշկական նպատակների համար 30*40   </t>
  </si>
  <si>
    <r>
      <t>Ռենտգեն ժապավեն: Զգայունությունը`</t>
    </r>
    <r>
      <rPr>
        <sz val="6"/>
        <color rgb="FFFF0000"/>
        <rFont val="Sylfaen"/>
        <family val="1"/>
        <charset val="204"/>
      </rPr>
      <t xml:space="preserve"> կանաչ </t>
    </r>
    <r>
      <rPr>
        <sz val="6"/>
        <color rgb="FF000000"/>
        <rFont val="Sylfaen"/>
        <family val="1"/>
        <charset val="204"/>
      </rPr>
      <t>: Չափսերը՝30*40 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կամ համարժեք:</t>
    </r>
  </si>
  <si>
    <t>Ռենտգեն ժապավեն բժշկական նպատակների համար 35*43</t>
  </si>
  <si>
    <r>
      <t>Ռենտգեն ժապավեն: Զգայունությունը`</t>
    </r>
    <r>
      <rPr>
        <sz val="6"/>
        <color rgb="FFFF0000"/>
        <rFont val="Sylfaen"/>
        <family val="1"/>
        <charset val="204"/>
      </rPr>
      <t>կանաչ)</t>
    </r>
    <r>
      <rPr>
        <sz val="6"/>
        <color rgb="FF000000"/>
        <rFont val="Sylfaen"/>
        <family val="1"/>
        <charset val="204"/>
      </rPr>
      <t xml:space="preserve">: Չափսերը՝ </t>
    </r>
    <r>
      <rPr>
        <sz val="6"/>
        <color rgb="FFFF0000"/>
        <rFont val="Sylfaen"/>
        <family val="1"/>
        <charset val="204"/>
      </rPr>
      <t>35*43</t>
    </r>
    <r>
      <rPr>
        <sz val="6"/>
        <color rgb="FF000000"/>
        <rFont val="Sylfaen"/>
        <family val="1"/>
        <charset val="204"/>
      </rPr>
      <t xml:space="preserve">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կամ համարժեք:</t>
    </r>
  </si>
  <si>
    <t xml:space="preserve">Ռենտգեն ժապավենի երևակման նյութ                   </t>
  </si>
  <si>
    <t>Ռենտգեն ժապավենների երևակիչ: Նախատեսված է ռենտգեն ժապավենի ունիվերսալ երևակման համար: Երևակիչի հավաքածուն պետք է ունենա իր աշխատանքի համար անհրաժեշտ օգտագործման ձեռնարկով նախատեսված նյութերը: Հանձնելու պահին լուծույթը  պետք է համապատասխանի օգտագօրծման ձեռնարկի նշված պահանջվող ծավալին: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կամ համարժեք:</t>
  </si>
  <si>
    <t xml:space="preserve">կոմպլ </t>
  </si>
  <si>
    <t xml:space="preserve">Ռենտգեն ժապավենի ֆիքսաժ          </t>
  </si>
  <si>
    <r>
      <t>Ռենտգեն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ժապավենի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ֆիքսաժ</t>
    </r>
    <r>
      <rPr>
        <sz val="6"/>
        <color rgb="FF000000"/>
        <rFont val="Calibri"/>
        <family val="2"/>
        <charset val="204"/>
      </rPr>
      <t xml:space="preserve">          </t>
    </r>
  </si>
  <si>
    <t>Ռետինե լարան</t>
  </si>
  <si>
    <r>
      <t xml:space="preserve">Լարան փականով բժշկական, նախատեսված արյան նմուշառման համար: Նախատեսված </t>
    </r>
    <r>
      <rPr>
        <sz val="6"/>
        <color rgb="FFFF0000"/>
        <rFont val="Sylfaen"/>
        <family val="1"/>
        <charset val="204"/>
      </rPr>
      <t xml:space="preserve">ներերակային մանիպուլյացիայի  </t>
    </r>
    <r>
      <rPr>
        <sz val="6"/>
        <color rgb="FF000000"/>
        <rFont val="Sylfaen"/>
        <family val="1"/>
        <charset val="204"/>
      </rPr>
      <t>: Լարանի վերջավորությունները ունի փական ֆիկսելու համար: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  </r>
  </si>
  <si>
    <t>Ռետինե լարան վերջույթների արյունահոսությունը կանգնեցնելու համար: Լարանի վերջավորությունները ունի փական ֆիկսելու համար: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</si>
  <si>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>Ռետինե խցան</t>
  </si>
  <si>
    <t>Ռետինե խցան 500մլ  շշերի համար</t>
  </si>
  <si>
    <t>Ռետինե տանձիկ N 0</t>
  </si>
  <si>
    <t xml:space="preserve">Սկարիֆիկատոր                                      </t>
  </si>
  <si>
    <t xml:space="preserve">Սկարիֆիկատոր` մատծակիչ արյան անալիզ վերցնելու համար, միանվագ օգտագործման:Հանձնելու պահին պիտանելիության ժամկետի 2/3-ի առկայություն,                         Ֆիրմային նշանի առկայությունը: Պայմանական նշանները- «պահել չոր տեղում»:    </t>
  </si>
  <si>
    <t xml:space="preserve">Սպեղանի  3սմ * 500սմ                              </t>
  </si>
  <si>
    <r>
      <t xml:space="preserve">Լեյկոպլաստ: Տեսակը` </t>
    </r>
    <r>
      <rPr>
        <sz val="6"/>
        <color rgb="FFFF0000"/>
        <rFont val="Sylfaen"/>
        <family val="1"/>
        <charset val="204"/>
      </rPr>
      <t>հիպոալերգիկ,</t>
    </r>
    <r>
      <rPr>
        <sz val="6"/>
        <color rgb="FF000000"/>
        <rFont val="Sylfaen"/>
        <family val="1"/>
        <charset val="204"/>
      </rPr>
      <t xml:space="preserve">: Չափսերը` </t>
    </r>
    <r>
      <rPr>
        <sz val="6"/>
        <color rgb="FFFF0000"/>
        <rFont val="Sylfaen"/>
        <family val="1"/>
        <charset val="204"/>
      </rPr>
      <t>3սմx5մ,</t>
    </r>
    <r>
      <rPr>
        <sz val="6"/>
        <color rgb="FF000000"/>
        <rFont val="Sylfaen"/>
        <family val="1"/>
        <charset val="204"/>
      </rPr>
      <t xml:space="preserve">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Որակի սերտիֆիկատների առկայություն            </t>
    </r>
  </si>
  <si>
    <t xml:space="preserve">Սպեղանի բժշկական մետաքսից 3*5             </t>
  </si>
  <si>
    <t>3*5</t>
  </si>
  <si>
    <t xml:space="preserve">Սպեղանի  թղթյա  -2.5 սմ*5մ                       </t>
  </si>
  <si>
    <t xml:space="preserve">2.5 սմ*5մ         </t>
  </si>
  <si>
    <t>Ստերիլ մարկեր</t>
  </si>
  <si>
    <t xml:space="preserve">Սիպապ ապարատ ջրի պոլիէթիլեն տարա </t>
  </si>
  <si>
    <t xml:space="preserve">1լ </t>
  </si>
  <si>
    <t>Վիրաբուժական թել  /կապրոն / N 2</t>
  </si>
  <si>
    <t>բաբին</t>
  </si>
  <si>
    <t>Վիրաբուժական թել  /կապրոն / N 3</t>
  </si>
  <si>
    <t>Վիրաբուժական թել  /կապրոն / N 4</t>
  </si>
  <si>
    <r>
      <t>Վիրաբուժական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թել</t>
    </r>
    <r>
      <rPr>
        <sz val="6"/>
        <color rgb="FF000000"/>
        <rFont val="Calibri"/>
        <family val="2"/>
        <charset val="204"/>
      </rPr>
      <t xml:space="preserve">  /</t>
    </r>
    <r>
      <rPr>
        <sz val="6"/>
        <color rgb="FF000000"/>
        <rFont val="Sylfaen"/>
        <family val="1"/>
        <charset val="204"/>
      </rPr>
      <t>կապրոն</t>
    </r>
    <r>
      <rPr>
        <sz val="6"/>
        <color rgb="FF000000"/>
        <rFont val="Calibri"/>
        <family val="2"/>
        <charset val="204"/>
      </rPr>
      <t xml:space="preserve"> / N 4</t>
    </r>
  </si>
  <si>
    <t>Վիրաբուժական թել  /կապրոն / N 5</t>
  </si>
  <si>
    <r>
      <t>Վիրաբուժական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թել</t>
    </r>
    <r>
      <rPr>
        <sz val="6"/>
        <color rgb="FF000000"/>
        <rFont val="Calibri"/>
        <family val="2"/>
        <charset val="204"/>
      </rPr>
      <t xml:space="preserve">  /</t>
    </r>
    <r>
      <rPr>
        <sz val="6"/>
        <color rgb="FF000000"/>
        <rFont val="Sylfaen"/>
        <family val="1"/>
        <charset val="204"/>
      </rPr>
      <t>կապրոն</t>
    </r>
    <r>
      <rPr>
        <sz val="6"/>
        <color rgb="FF000000"/>
        <rFont val="Calibri"/>
        <family val="2"/>
        <charset val="204"/>
      </rPr>
      <t xml:space="preserve"> / N 5</t>
    </r>
  </si>
  <si>
    <t>Վիրաբուժական թել  /կապրոն / N 6</t>
  </si>
  <si>
    <r>
      <t>Վիրաբուժական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թել</t>
    </r>
    <r>
      <rPr>
        <sz val="6"/>
        <color rgb="FF000000"/>
        <rFont val="Calibri"/>
        <family val="2"/>
        <charset val="204"/>
      </rPr>
      <t xml:space="preserve">  /</t>
    </r>
    <r>
      <rPr>
        <sz val="6"/>
        <color rgb="FF000000"/>
        <rFont val="Sylfaen"/>
        <family val="1"/>
        <charset val="204"/>
      </rPr>
      <t>կապրոն</t>
    </r>
    <r>
      <rPr>
        <sz val="6"/>
        <color rgb="FF000000"/>
        <rFont val="Calibri"/>
        <family val="2"/>
        <charset val="204"/>
      </rPr>
      <t xml:space="preserve"> / N 6</t>
    </r>
  </si>
  <si>
    <t>Վիրաբուժական ասեղ 16(18 մմ)</t>
  </si>
  <si>
    <t>ծակող 1/2, 3/8, 5/8</t>
  </si>
  <si>
    <t>Վիրաբուժական ասեղ 15(20 մմ)</t>
  </si>
  <si>
    <t>Վիրաբուժական ասեղ 14(22 մմ)</t>
  </si>
  <si>
    <t>Վիրաբուժական ասեղ 13(25 մմ)</t>
  </si>
  <si>
    <t>Վիրաբուժական ասեղ 12(30 մմ)</t>
  </si>
  <si>
    <t>Վիրաբուժական ասեղ 10(35 մմ)</t>
  </si>
  <si>
    <t>Վիրաբուժական ասեղ 9(40 մմ)</t>
  </si>
  <si>
    <t>Վիրաբուժական ասեղ 8(45 մմ)</t>
  </si>
  <si>
    <t>Վիրաբուժական ասեղ 7(50 մմ)</t>
  </si>
  <si>
    <t>Տեգադերմ 10*12</t>
  </si>
  <si>
    <r>
      <t>Տեգադերմ</t>
    </r>
    <r>
      <rPr>
        <sz val="6"/>
        <color rgb="FF000000"/>
        <rFont val="Calibri"/>
        <family val="2"/>
        <charset val="204"/>
      </rPr>
      <t xml:space="preserve"> 10*12</t>
    </r>
  </si>
  <si>
    <t>Տեգադերմ 12*14</t>
  </si>
  <si>
    <r>
      <t>Տեգադերմ</t>
    </r>
    <r>
      <rPr>
        <sz val="6"/>
        <color rgb="FF000000"/>
        <rFont val="Calibri"/>
        <family val="2"/>
        <charset val="204"/>
      </rPr>
      <t xml:space="preserve"> 12*14</t>
    </r>
  </si>
  <si>
    <t>Տոուխի ասեղ 20G</t>
  </si>
  <si>
    <r>
      <t>Տոուխի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ասեղ</t>
    </r>
    <r>
      <rPr>
        <sz val="6"/>
        <color rgb="FF000000"/>
        <rFont val="Calibri"/>
        <family val="2"/>
        <charset val="204"/>
      </rPr>
      <t xml:space="preserve"> 20G</t>
    </r>
  </si>
  <si>
    <t>Տակդիր 3-6 կգ</t>
  </si>
  <si>
    <r>
      <t xml:space="preserve"> 3-6 </t>
    </r>
    <r>
      <rPr>
        <sz val="6"/>
        <color rgb="FF000000"/>
        <rFont val="Sylfaen"/>
        <family val="1"/>
        <charset val="204"/>
      </rPr>
      <t>կգ</t>
    </r>
  </si>
  <si>
    <t>Տակդիր մեծահասակի</t>
  </si>
  <si>
    <t xml:space="preserve">M չափի </t>
  </si>
  <si>
    <t>Տրախեոստոմիկ խողովակ N3,5</t>
  </si>
  <si>
    <t>Տրախեոստոմիկ խողովակ N4</t>
  </si>
  <si>
    <r>
      <t>Տրախեոստոմիկ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խողովակ</t>
    </r>
    <r>
      <rPr>
        <sz val="6"/>
        <color rgb="FF000000"/>
        <rFont val="Calibri"/>
        <family val="2"/>
        <charset val="204"/>
      </rPr>
      <t xml:space="preserve"> N4</t>
    </r>
  </si>
  <si>
    <t>Տրախեոստոմիկ խողովակ N5,5</t>
  </si>
  <si>
    <t>Տրախեոստոմիկ խողովակ N6</t>
  </si>
  <si>
    <t xml:space="preserve">Ցիտոբրաշ </t>
  </si>
  <si>
    <t xml:space="preserve">Ֆոլկմանի գդալ </t>
  </si>
  <si>
    <t>Ֆոլկմանի գդալ,միանվագ</t>
  </si>
  <si>
    <t>ETHIBOND 2/0 ծակող 25մմ</t>
  </si>
  <si>
    <r>
      <t xml:space="preserve">2/0 </t>
    </r>
    <r>
      <rPr>
        <sz val="6"/>
        <color rgb="FF000000"/>
        <rFont val="Sylfaen"/>
        <family val="1"/>
        <charset val="204"/>
      </rPr>
      <t>ծակող</t>
    </r>
    <r>
      <rPr>
        <sz val="6"/>
        <color rgb="FF000000"/>
        <rFont val="Calibri"/>
        <family val="2"/>
        <charset val="204"/>
      </rPr>
      <t xml:space="preserve"> 25</t>
    </r>
    <r>
      <rPr>
        <sz val="6"/>
        <color rgb="FF000000"/>
        <rFont val="Sylfaen"/>
        <family val="1"/>
        <charset val="204"/>
      </rPr>
      <t>մմ</t>
    </r>
  </si>
  <si>
    <t>ETHIBOND  3/0 ծակող 17մմ</t>
  </si>
  <si>
    <r>
      <t xml:space="preserve">3/0 </t>
    </r>
    <r>
      <rPr>
        <sz val="6"/>
        <color rgb="FF000000"/>
        <rFont val="Sylfaen"/>
        <family val="1"/>
        <charset val="204"/>
      </rPr>
      <t>ծակող</t>
    </r>
    <r>
      <rPr>
        <sz val="6"/>
        <color rgb="FF000000"/>
        <rFont val="Calibri"/>
        <family val="2"/>
        <charset val="204"/>
      </rPr>
      <t xml:space="preserve"> 17</t>
    </r>
    <r>
      <rPr>
        <sz val="6"/>
        <color rgb="FF000000"/>
        <rFont val="Sylfaen"/>
        <family val="1"/>
        <charset val="204"/>
      </rPr>
      <t>մմ</t>
    </r>
  </si>
  <si>
    <t xml:space="preserve">Փորձանոթ  գելով </t>
  </si>
  <si>
    <t>Փորձանոթի շտատիվ  10 պլաստմասե</t>
  </si>
  <si>
    <t>Փորձանոթի շտատիվ  20 պլաստմասե</t>
  </si>
  <si>
    <t>Փորձանոթի շտատիվ  40 պլաստմասե</t>
  </si>
  <si>
    <t>Փորձանոթ ցենտրիֆուգայի առանց նիշ</t>
  </si>
  <si>
    <t xml:space="preserve"> *Ապրանքի մատակարարման ժամկետը, իսկ փուլային մատակարարման դեպքում` առաջին փուլի մատակարարման ժամկետը, պետք է սահմանվի առնվազն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տարվա դեկտեմբերի 15-ը:
**Եթե հրավերով չի նախատեսվում առաջին տեղը զբաղեցրած մասնակցի կողմից առաջարկվող ապրանքի՝ ապրանքային նշանի և արտադրողի անվանման վերաբերյալ տեղեկատվության ներկայացում, ապա «անվանումը և ապրանքային նշանը» սյունակից հանվում է «և ապրանքային նշանը», իսկ «արտադրողի անվանումը և ծագման երկիրը» սյունակից՝ «արտադրողի անվանումը և» բառերը:
***Եթե պայմանագիրը կնքվում է "Գնումների մասին" ՀՀ օրենքի 15-րդ հոդվածի 6-րդ մասի հիման վրա,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սկսած:
</t>
  </si>
  <si>
    <r>
      <t xml:space="preserve">                                                                                             ԳՆՈՐԴ                                                                             ՎԱՃԱՌՈՂ                                        
«Սուրբ Աստվածամայր»ԲԿ </t>
    </r>
    <r>
      <rPr>
        <sz val="11"/>
        <color theme="1"/>
        <rFont val="Calibri"/>
        <family val="2"/>
        <charset val="204"/>
        <scheme val="minor"/>
      </rPr>
      <t>ՓԲԸ</t>
    </r>
    <r>
      <rPr>
        <sz val="11"/>
        <color theme="1"/>
        <rFont val="Calibri"/>
        <family val="2"/>
        <scheme val="minor"/>
      </rPr>
      <t xml:space="preserve">
ք. Երևան, Արտաշիսյան 46/1
«Ակբա Կրեդիտ  Ագրեկոլ բանկ
հ/հ -220095140228000
հվհհ - 02235034
                                                                                               ---------------------------------                                                   ---------------------------------
                                                                                                          /ստորագրություն/                                                                    /ստորագրություն/
                                                                                                                                                                           Կ.Տ          
Կ.Տ </t>
    </r>
  </si>
  <si>
    <t xml:space="preserve">Տաքացվող վերմակ  (օդով)մանկական </t>
  </si>
  <si>
    <t>մանկական</t>
  </si>
  <si>
    <t xml:space="preserve">Բնութագրերում ծագման երկրին կատարված հղումների հետ միասին հասկանալ &lt;&lt;կամ համարժեքը&gt;&gt; բառերը: Մատակարարման ժամկետները և քանակները.  Պայմանագրի շրջանակներում Ապրանքի մատակարարումը իրականացվում է 2019թ. տարվա ընթացքում, ըստ փաստացի պատվերների:       Ապրանքի (կամ դրա մի մասի)` առաջին խմբաքանակի մատակարարումը Գնորդը չի կարող պահանջել ավելի շուտ քան պայմանագրի ուժի մեջ մտնելու օրվանից հաշված 20 օրացուցային օրում, եթե դրան համաձայն չէ Վաճառողը: Այնուհետև, մատակարարումները պետք է իրականացվեն ըստ փաստացի պատվերների` ոչ ուշ քան 3 աշխատանքային օրվա ընթացքում: 
        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
 Մատակարարվող Ապրանքները պետք է լինեն գործարանային փաթեթավորմամբ, պիտանելիության ժամկետները` 
     Ապրանքի մատակարարումը`  բեռնափոխադրումը, բեռնաթափումը և տեղափոխումը մինչև համապատասխան պահեստ, իրականացվում է Կատարողի ուժերով և միջոցներով 
ք. Երևան,Արտաշիսյան  46/1 հասցեով:    </t>
  </si>
  <si>
    <t>Հավելված հրավերի ՍԱԲԿ_ԲՄԱՊՁԲ 19/2</t>
  </si>
  <si>
    <t>Տեխնիկական բնութագիր գնման ժամանակացույց  ՀՀ 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</si>
</sst>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6"/>
      <color rgb="FF000000"/>
      <name val="Sylfaen"/>
      <family val="1"/>
      <charset val="204"/>
    </font>
    <font>
      <sz val="5"/>
      <color rgb="FF000000"/>
      <name val="Sylfaen"/>
      <family val="1"/>
      <charset val="204"/>
    </font>
    <font>
      <sz val="6"/>
      <color theme="1"/>
      <name val="Calibri"/>
      <family val="2"/>
      <scheme val="minor"/>
    </font>
    <font>
      <sz val="6"/>
      <color theme="1"/>
      <name val="Sylfaen"/>
      <family val="1"/>
      <charset val="204"/>
    </font>
    <font>
      <sz val="6"/>
      <color rgb="FF000000"/>
      <name val="Calibri"/>
      <family val="2"/>
      <charset val="204"/>
      <scheme val="minor"/>
    </font>
    <font>
      <sz val="6"/>
      <color rgb="FFFF0000"/>
      <name val="Sylfaen"/>
      <family val="1"/>
      <charset val="204"/>
    </font>
    <font>
      <i/>
      <sz val="6"/>
      <color rgb="FF000000"/>
      <name val="Sylfaen"/>
      <family val="1"/>
      <charset val="204"/>
    </font>
    <font>
      <sz val="6"/>
      <name val="Sylfaen"/>
      <family val="1"/>
      <charset val="204"/>
    </font>
    <font>
      <sz val="6"/>
      <color rgb="FF000000"/>
      <name val="Calibri"/>
      <family val="2"/>
      <charset val="204"/>
    </font>
    <font>
      <u/>
      <sz val="6"/>
      <color rgb="FF000000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rgb="FF00000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5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2" fillId="0" borderId="0"/>
  </cellStyleXfs>
  <cellXfs count="57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0" fillId="0" borderId="5" xfId="1" applyNumberFormat="1" applyFont="1" applyFill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vertical="center" wrapText="1"/>
    </xf>
    <xf numFmtId="0" fontId="3" fillId="0" borderId="5" xfId="2" applyFont="1" applyFill="1" applyBorder="1" applyAlignment="1">
      <alignment vertical="center"/>
    </xf>
    <xf numFmtId="0" fontId="11" fillId="0" borderId="5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14" fontId="5" fillId="0" borderId="5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4" fontId="5" fillId="0" borderId="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</cellXfs>
  <cellStyles count="3">
    <cellStyle name="40% - Accent4" xfId="1" builtinId="43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58;&#1381;&#1408;&#1388;&#1400;&#1410;&#1390;&#1400;&#1410;&#1385;&#1397;&#1400;&#1410;&#1398;%20%202018%20B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,12,2018"/>
      <sheetName val="Հրավեր 19-2"/>
    </sheetNames>
    <sheetDataSet>
      <sheetData sheetId="0">
        <row r="4">
          <cell r="I4">
            <v>10000</v>
          </cell>
        </row>
        <row r="5">
          <cell r="I5">
            <v>2000</v>
          </cell>
        </row>
        <row r="6">
          <cell r="I6">
            <v>3000</v>
          </cell>
        </row>
        <row r="7">
          <cell r="I7">
            <v>600</v>
          </cell>
        </row>
        <row r="8">
          <cell r="I8">
            <v>10</v>
          </cell>
        </row>
        <row r="9">
          <cell r="I9">
            <v>2000</v>
          </cell>
        </row>
        <row r="10">
          <cell r="I10">
            <v>4000</v>
          </cell>
        </row>
        <row r="11">
          <cell r="I11">
            <v>20000</v>
          </cell>
        </row>
        <row r="12">
          <cell r="I12">
            <v>7</v>
          </cell>
        </row>
        <row r="13">
          <cell r="I13">
            <v>2</v>
          </cell>
        </row>
        <row r="14">
          <cell r="I14">
            <v>1</v>
          </cell>
        </row>
        <row r="15">
          <cell r="I15">
            <v>1000</v>
          </cell>
        </row>
        <row r="16">
          <cell r="I16">
            <v>6</v>
          </cell>
        </row>
        <row r="17">
          <cell r="I17">
            <v>2</v>
          </cell>
        </row>
        <row r="18">
          <cell r="I18">
            <v>5000</v>
          </cell>
        </row>
        <row r="19">
          <cell r="I19">
            <v>4500</v>
          </cell>
        </row>
        <row r="20">
          <cell r="I20">
            <v>45000</v>
          </cell>
        </row>
        <row r="21">
          <cell r="I21">
            <v>2500</v>
          </cell>
        </row>
        <row r="22">
          <cell r="I22">
            <v>20</v>
          </cell>
        </row>
        <row r="23">
          <cell r="I23">
            <v>10</v>
          </cell>
        </row>
        <row r="24">
          <cell r="I24">
            <v>100</v>
          </cell>
        </row>
        <row r="25">
          <cell r="I25">
            <v>100</v>
          </cell>
        </row>
        <row r="26">
          <cell r="I26">
            <v>20</v>
          </cell>
        </row>
        <row r="27">
          <cell r="I27">
            <v>20</v>
          </cell>
        </row>
        <row r="28">
          <cell r="I28">
            <v>5</v>
          </cell>
        </row>
        <row r="29">
          <cell r="I29">
            <v>100000</v>
          </cell>
        </row>
        <row r="30">
          <cell r="I30">
            <v>6000</v>
          </cell>
        </row>
        <row r="31">
          <cell r="I31">
            <v>40000</v>
          </cell>
        </row>
        <row r="32">
          <cell r="I32">
            <v>40000</v>
          </cell>
        </row>
        <row r="33">
          <cell r="I33">
            <v>4000</v>
          </cell>
        </row>
        <row r="34">
          <cell r="I34">
            <v>2000</v>
          </cell>
        </row>
        <row r="35">
          <cell r="I35">
            <v>10</v>
          </cell>
        </row>
        <row r="36">
          <cell r="I36">
            <v>10</v>
          </cell>
        </row>
        <row r="37">
          <cell r="I37">
            <v>10</v>
          </cell>
        </row>
        <row r="38">
          <cell r="I38">
            <v>10</v>
          </cell>
        </row>
        <row r="39">
          <cell r="I39">
            <v>5</v>
          </cell>
        </row>
        <row r="40">
          <cell r="I40">
            <v>4</v>
          </cell>
        </row>
        <row r="41">
          <cell r="I41">
            <v>2</v>
          </cell>
        </row>
        <row r="42">
          <cell r="I42">
            <v>10</v>
          </cell>
        </row>
        <row r="43">
          <cell r="I43">
            <v>40000</v>
          </cell>
        </row>
        <row r="44">
          <cell r="I44">
            <v>150</v>
          </cell>
        </row>
        <row r="45">
          <cell r="I45">
            <v>30</v>
          </cell>
        </row>
        <row r="46">
          <cell r="I46">
            <v>50</v>
          </cell>
        </row>
        <row r="47">
          <cell r="I47">
            <v>300</v>
          </cell>
        </row>
        <row r="48">
          <cell r="I48">
            <v>100</v>
          </cell>
        </row>
        <row r="49">
          <cell r="I49">
            <v>600</v>
          </cell>
        </row>
        <row r="50">
          <cell r="I50">
            <v>300</v>
          </cell>
        </row>
        <row r="51">
          <cell r="I51">
            <v>3000</v>
          </cell>
        </row>
        <row r="52">
          <cell r="I52">
            <v>15000</v>
          </cell>
        </row>
        <row r="53">
          <cell r="I53">
            <v>250</v>
          </cell>
        </row>
        <row r="54">
          <cell r="I54">
            <v>50</v>
          </cell>
        </row>
        <row r="55">
          <cell r="I55">
            <v>25</v>
          </cell>
        </row>
        <row r="56">
          <cell r="I56">
            <v>2000</v>
          </cell>
        </row>
        <row r="57">
          <cell r="I57">
            <v>2</v>
          </cell>
        </row>
        <row r="58">
          <cell r="I58">
            <v>2</v>
          </cell>
        </row>
        <row r="59">
          <cell r="I59">
            <v>2</v>
          </cell>
        </row>
        <row r="60">
          <cell r="I60">
            <v>40000</v>
          </cell>
        </row>
        <row r="61">
          <cell r="I61">
            <v>50</v>
          </cell>
        </row>
        <row r="62">
          <cell r="I62">
            <v>100</v>
          </cell>
        </row>
        <row r="63">
          <cell r="I63">
            <v>50</v>
          </cell>
        </row>
        <row r="64">
          <cell r="I64">
            <v>150</v>
          </cell>
        </row>
        <row r="65">
          <cell r="I65">
            <v>150</v>
          </cell>
        </row>
        <row r="66">
          <cell r="I66">
            <v>1000</v>
          </cell>
        </row>
        <row r="67">
          <cell r="I67">
            <v>600</v>
          </cell>
        </row>
        <row r="68">
          <cell r="I68">
            <v>2000</v>
          </cell>
        </row>
        <row r="69">
          <cell r="I69">
            <v>300</v>
          </cell>
        </row>
        <row r="70">
          <cell r="I70">
            <v>100</v>
          </cell>
        </row>
        <row r="71">
          <cell r="I71">
            <v>100</v>
          </cell>
        </row>
        <row r="72">
          <cell r="I72">
            <v>100</v>
          </cell>
        </row>
        <row r="73">
          <cell r="I73">
            <v>50</v>
          </cell>
        </row>
        <row r="74">
          <cell r="I74">
            <v>1000</v>
          </cell>
        </row>
        <row r="75">
          <cell r="I75">
            <v>1000</v>
          </cell>
        </row>
        <row r="76">
          <cell r="I76">
            <v>10</v>
          </cell>
        </row>
        <row r="77">
          <cell r="I77">
            <v>50</v>
          </cell>
        </row>
        <row r="78">
          <cell r="I78">
            <v>150</v>
          </cell>
        </row>
        <row r="79">
          <cell r="I79">
            <v>450</v>
          </cell>
        </row>
        <row r="80">
          <cell r="I80">
            <v>300</v>
          </cell>
        </row>
        <row r="81">
          <cell r="I81">
            <v>200</v>
          </cell>
        </row>
        <row r="82">
          <cell r="I82">
            <v>50</v>
          </cell>
        </row>
        <row r="83">
          <cell r="I83">
            <v>50</v>
          </cell>
        </row>
        <row r="84">
          <cell r="I84">
            <v>50</v>
          </cell>
        </row>
        <row r="85">
          <cell r="I85">
            <v>100</v>
          </cell>
        </row>
        <row r="86">
          <cell r="I86">
            <v>150</v>
          </cell>
        </row>
        <row r="87">
          <cell r="I87">
            <v>150</v>
          </cell>
        </row>
        <row r="88">
          <cell r="I88">
            <v>90</v>
          </cell>
        </row>
        <row r="89">
          <cell r="I89">
            <v>70</v>
          </cell>
        </row>
        <row r="90">
          <cell r="I90">
            <v>50</v>
          </cell>
        </row>
        <row r="91">
          <cell r="I91">
            <v>20</v>
          </cell>
        </row>
        <row r="92">
          <cell r="I92">
            <v>100</v>
          </cell>
        </row>
        <row r="93">
          <cell r="I93">
            <v>100</v>
          </cell>
        </row>
        <row r="94">
          <cell r="I94">
            <v>150</v>
          </cell>
        </row>
        <row r="95">
          <cell r="I95">
            <v>100</v>
          </cell>
        </row>
        <row r="96">
          <cell r="I96">
            <v>50</v>
          </cell>
        </row>
        <row r="97">
          <cell r="I97">
            <v>50</v>
          </cell>
        </row>
        <row r="98">
          <cell r="I98">
            <v>50</v>
          </cell>
        </row>
        <row r="99">
          <cell r="I99">
            <v>50</v>
          </cell>
        </row>
        <row r="100">
          <cell r="I100">
            <v>50</v>
          </cell>
        </row>
        <row r="101">
          <cell r="I101">
            <v>50</v>
          </cell>
        </row>
        <row r="102">
          <cell r="I102">
            <v>200</v>
          </cell>
        </row>
        <row r="103">
          <cell r="I103">
            <v>50</v>
          </cell>
        </row>
        <row r="104">
          <cell r="I104">
            <v>2500</v>
          </cell>
        </row>
        <row r="105">
          <cell r="I105">
            <v>80000</v>
          </cell>
        </row>
        <row r="106">
          <cell r="I106">
            <v>300</v>
          </cell>
        </row>
        <row r="107">
          <cell r="I107">
            <v>300</v>
          </cell>
        </row>
        <row r="108">
          <cell r="I108">
            <v>10000</v>
          </cell>
        </row>
        <row r="109">
          <cell r="I109">
            <v>10</v>
          </cell>
        </row>
        <row r="110">
          <cell r="I110">
            <v>3000</v>
          </cell>
        </row>
        <row r="111">
          <cell r="I111">
            <v>800</v>
          </cell>
        </row>
        <row r="112">
          <cell r="I112">
            <v>5000</v>
          </cell>
        </row>
        <row r="113">
          <cell r="I113">
            <v>10000</v>
          </cell>
        </row>
        <row r="114">
          <cell r="I114">
            <v>5000</v>
          </cell>
        </row>
        <row r="115">
          <cell r="I115">
            <v>5000</v>
          </cell>
        </row>
        <row r="116">
          <cell r="I116">
            <v>10000</v>
          </cell>
        </row>
        <row r="117">
          <cell r="I117">
            <v>4000</v>
          </cell>
        </row>
        <row r="118">
          <cell r="I118">
            <v>3500</v>
          </cell>
        </row>
        <row r="119">
          <cell r="I119">
            <v>2000</v>
          </cell>
        </row>
        <row r="120">
          <cell r="I120">
            <v>2500</v>
          </cell>
        </row>
        <row r="121">
          <cell r="I121">
            <v>800</v>
          </cell>
        </row>
        <row r="122">
          <cell r="I122">
            <v>200</v>
          </cell>
        </row>
        <row r="123">
          <cell r="I123">
            <v>250</v>
          </cell>
        </row>
        <row r="124">
          <cell r="I124">
            <v>250</v>
          </cell>
        </row>
        <row r="125">
          <cell r="I125">
            <v>250</v>
          </cell>
        </row>
        <row r="126">
          <cell r="I126">
            <v>100</v>
          </cell>
        </row>
        <row r="127">
          <cell r="I127">
            <v>300</v>
          </cell>
        </row>
        <row r="128">
          <cell r="I128">
            <v>300</v>
          </cell>
        </row>
        <row r="129">
          <cell r="I129">
            <v>4000</v>
          </cell>
        </row>
        <row r="130">
          <cell r="I130">
            <v>12000</v>
          </cell>
        </row>
        <row r="131">
          <cell r="I131">
            <v>4500</v>
          </cell>
        </row>
        <row r="132">
          <cell r="I132">
            <v>3500</v>
          </cell>
        </row>
        <row r="133">
          <cell r="I133">
            <v>4000</v>
          </cell>
        </row>
        <row r="134">
          <cell r="I134">
            <v>3000</v>
          </cell>
        </row>
        <row r="135">
          <cell r="I135">
            <v>600</v>
          </cell>
        </row>
        <row r="136">
          <cell r="I136">
            <v>500</v>
          </cell>
        </row>
        <row r="137">
          <cell r="I137">
            <v>800</v>
          </cell>
        </row>
        <row r="138">
          <cell r="I138">
            <v>1000</v>
          </cell>
        </row>
        <row r="139">
          <cell r="I139">
            <v>1200</v>
          </cell>
        </row>
        <row r="140">
          <cell r="I140">
            <v>20000</v>
          </cell>
        </row>
        <row r="141">
          <cell r="I141">
            <v>24000</v>
          </cell>
        </row>
        <row r="142">
          <cell r="I142">
            <v>30000</v>
          </cell>
        </row>
        <row r="143">
          <cell r="I143">
            <v>5</v>
          </cell>
        </row>
        <row r="144">
          <cell r="I144">
            <v>5</v>
          </cell>
        </row>
        <row r="145">
          <cell r="I145">
            <v>20000</v>
          </cell>
        </row>
        <row r="146">
          <cell r="I146">
            <v>4000</v>
          </cell>
        </row>
        <row r="147">
          <cell r="I147">
            <v>6</v>
          </cell>
        </row>
        <row r="148">
          <cell r="I148">
            <v>15000</v>
          </cell>
        </row>
        <row r="149">
          <cell r="I149">
            <v>2</v>
          </cell>
        </row>
        <row r="150">
          <cell r="I150">
            <v>2</v>
          </cell>
        </row>
        <row r="151">
          <cell r="I151">
            <v>15</v>
          </cell>
        </row>
        <row r="152">
          <cell r="I152">
            <v>2</v>
          </cell>
        </row>
        <row r="153">
          <cell r="I153">
            <v>900</v>
          </cell>
        </row>
        <row r="154">
          <cell r="I154">
            <v>1500</v>
          </cell>
        </row>
        <row r="155">
          <cell r="I155">
            <v>1000</v>
          </cell>
        </row>
        <row r="156">
          <cell r="I156">
            <v>40</v>
          </cell>
        </row>
        <row r="157">
          <cell r="I157">
            <v>20000</v>
          </cell>
        </row>
        <row r="158">
          <cell r="I158">
            <v>1000</v>
          </cell>
        </row>
        <row r="159">
          <cell r="I159">
            <v>3300</v>
          </cell>
        </row>
        <row r="160">
          <cell r="I160">
            <v>4000</v>
          </cell>
        </row>
        <row r="161">
          <cell r="I161">
            <v>6000</v>
          </cell>
        </row>
        <row r="162">
          <cell r="I162">
            <v>2000</v>
          </cell>
        </row>
        <row r="163">
          <cell r="I163">
            <v>100000</v>
          </cell>
        </row>
        <row r="164">
          <cell r="I164">
            <v>200000</v>
          </cell>
        </row>
        <row r="165">
          <cell r="I165">
            <v>60000</v>
          </cell>
        </row>
        <row r="166">
          <cell r="I166">
            <v>20000</v>
          </cell>
        </row>
        <row r="167">
          <cell r="I167">
            <v>80000</v>
          </cell>
        </row>
        <row r="168">
          <cell r="I168">
            <v>40000</v>
          </cell>
        </row>
        <row r="169">
          <cell r="I169">
            <v>100</v>
          </cell>
        </row>
        <row r="170">
          <cell r="I170">
            <v>50</v>
          </cell>
        </row>
        <row r="171">
          <cell r="I171">
            <v>30</v>
          </cell>
        </row>
        <row r="172">
          <cell r="I172">
            <v>30</v>
          </cell>
        </row>
        <row r="173">
          <cell r="I173">
            <v>5</v>
          </cell>
        </row>
        <row r="174">
          <cell r="I174">
            <v>5</v>
          </cell>
        </row>
        <row r="175">
          <cell r="I175">
            <v>5</v>
          </cell>
        </row>
        <row r="176">
          <cell r="I176">
            <v>5</v>
          </cell>
        </row>
        <row r="177">
          <cell r="I177">
            <v>5</v>
          </cell>
        </row>
        <row r="178">
          <cell r="I178">
            <v>5</v>
          </cell>
        </row>
        <row r="179">
          <cell r="I179">
            <v>1000</v>
          </cell>
        </row>
        <row r="180">
          <cell r="I180">
            <v>300</v>
          </cell>
        </row>
        <row r="181">
          <cell r="I181">
            <v>2000</v>
          </cell>
        </row>
        <row r="182">
          <cell r="I182">
            <v>3000</v>
          </cell>
        </row>
        <row r="183">
          <cell r="I183">
            <v>300</v>
          </cell>
        </row>
        <row r="184">
          <cell r="I184">
            <v>15000</v>
          </cell>
        </row>
        <row r="186">
          <cell r="I186">
            <v>500</v>
          </cell>
        </row>
        <row r="187">
          <cell r="I187">
            <v>100</v>
          </cell>
        </row>
        <row r="188">
          <cell r="I188">
            <v>150</v>
          </cell>
        </row>
        <row r="189">
          <cell r="I189">
            <v>300</v>
          </cell>
        </row>
        <row r="190">
          <cell r="I190">
            <v>25</v>
          </cell>
        </row>
        <row r="191">
          <cell r="I191">
            <v>15</v>
          </cell>
        </row>
        <row r="192">
          <cell r="I192">
            <v>10000</v>
          </cell>
        </row>
        <row r="193">
          <cell r="I193">
            <v>150</v>
          </cell>
        </row>
        <row r="194">
          <cell r="I194">
            <v>150</v>
          </cell>
        </row>
        <row r="195">
          <cell r="I195">
            <v>50</v>
          </cell>
        </row>
        <row r="196">
          <cell r="I196">
            <v>200</v>
          </cell>
        </row>
        <row r="197">
          <cell r="I197">
            <v>600</v>
          </cell>
        </row>
        <row r="198">
          <cell r="I198">
            <v>1000</v>
          </cell>
        </row>
        <row r="199">
          <cell r="I199">
            <v>200000</v>
          </cell>
        </row>
        <row r="200">
          <cell r="I200">
            <v>200000</v>
          </cell>
        </row>
        <row r="201">
          <cell r="I201">
            <v>72000</v>
          </cell>
        </row>
        <row r="202">
          <cell r="I202">
            <v>26000</v>
          </cell>
        </row>
        <row r="203">
          <cell r="I203">
            <v>5000</v>
          </cell>
        </row>
        <row r="204">
          <cell r="I204">
            <v>30</v>
          </cell>
        </row>
        <row r="205">
          <cell r="I205">
            <v>15</v>
          </cell>
        </row>
        <row r="206">
          <cell r="I206">
            <v>25</v>
          </cell>
        </row>
        <row r="207">
          <cell r="I207">
            <v>25</v>
          </cell>
        </row>
        <row r="208">
          <cell r="I208">
            <v>15</v>
          </cell>
        </row>
        <row r="209">
          <cell r="I209">
            <v>15</v>
          </cell>
        </row>
        <row r="210">
          <cell r="I210">
            <v>15</v>
          </cell>
        </row>
        <row r="211">
          <cell r="I211">
            <v>15</v>
          </cell>
        </row>
        <row r="212">
          <cell r="I212">
            <v>15</v>
          </cell>
        </row>
        <row r="213">
          <cell r="I213">
            <v>8</v>
          </cell>
        </row>
        <row r="214">
          <cell r="I214">
            <v>8</v>
          </cell>
        </row>
        <row r="215">
          <cell r="I215">
            <v>8</v>
          </cell>
        </row>
        <row r="216">
          <cell r="I216">
            <v>8</v>
          </cell>
        </row>
        <row r="217">
          <cell r="I217">
            <v>100</v>
          </cell>
        </row>
        <row r="218">
          <cell r="I218">
            <v>40000</v>
          </cell>
        </row>
        <row r="219">
          <cell r="I219">
            <v>1000</v>
          </cell>
        </row>
        <row r="220">
          <cell r="I220">
            <v>150</v>
          </cell>
        </row>
        <row r="221">
          <cell r="I221">
            <v>100</v>
          </cell>
        </row>
        <row r="222">
          <cell r="I222">
            <v>50</v>
          </cell>
        </row>
        <row r="223">
          <cell r="I223">
            <v>5000</v>
          </cell>
        </row>
        <row r="224">
          <cell r="I224">
            <v>200</v>
          </cell>
        </row>
        <row r="225">
          <cell r="I225">
            <v>5</v>
          </cell>
        </row>
        <row r="226">
          <cell r="I226">
            <v>300</v>
          </cell>
        </row>
        <row r="227">
          <cell r="I227">
            <v>40</v>
          </cell>
        </row>
        <row r="228">
          <cell r="I228">
            <v>100</v>
          </cell>
        </row>
        <row r="229">
          <cell r="I229">
            <v>1500</v>
          </cell>
        </row>
        <row r="230">
          <cell r="I230">
            <v>30</v>
          </cell>
        </row>
        <row r="231">
          <cell r="I231">
            <v>10</v>
          </cell>
        </row>
        <row r="232">
          <cell r="I232">
            <v>15</v>
          </cell>
        </row>
        <row r="233">
          <cell r="I233">
            <v>10</v>
          </cell>
        </row>
        <row r="234">
          <cell r="I234">
            <v>10</v>
          </cell>
        </row>
        <row r="235">
          <cell r="I235">
            <v>10</v>
          </cell>
        </row>
        <row r="236">
          <cell r="I236">
            <v>10</v>
          </cell>
        </row>
        <row r="237">
          <cell r="I237">
            <v>10</v>
          </cell>
        </row>
        <row r="238">
          <cell r="I238">
            <v>10</v>
          </cell>
        </row>
        <row r="239">
          <cell r="I239">
            <v>144</v>
          </cell>
        </row>
        <row r="240">
          <cell r="I240">
            <v>120</v>
          </cell>
        </row>
        <row r="241">
          <cell r="I241">
            <v>120</v>
          </cell>
        </row>
        <row r="242">
          <cell r="I242">
            <v>120</v>
          </cell>
        </row>
        <row r="243">
          <cell r="I243">
            <v>180</v>
          </cell>
        </row>
        <row r="244">
          <cell r="I244">
            <v>180</v>
          </cell>
        </row>
        <row r="245">
          <cell r="I245">
            <v>180</v>
          </cell>
        </row>
        <row r="246">
          <cell r="I246">
            <v>144</v>
          </cell>
        </row>
        <row r="247">
          <cell r="I247">
            <v>144</v>
          </cell>
        </row>
        <row r="248">
          <cell r="I248">
            <v>144</v>
          </cell>
        </row>
        <row r="249">
          <cell r="I249">
            <v>120</v>
          </cell>
        </row>
        <row r="250">
          <cell r="I250">
            <v>60</v>
          </cell>
        </row>
        <row r="251">
          <cell r="I251">
            <v>120</v>
          </cell>
        </row>
        <row r="252">
          <cell r="I252">
            <v>144</v>
          </cell>
        </row>
        <row r="253">
          <cell r="I253">
            <v>144</v>
          </cell>
        </row>
        <row r="254">
          <cell r="I254">
            <v>144</v>
          </cell>
        </row>
        <row r="255">
          <cell r="I255">
            <v>36</v>
          </cell>
        </row>
        <row r="256">
          <cell r="I256">
            <v>120</v>
          </cell>
        </row>
        <row r="257">
          <cell r="I257">
            <v>48</v>
          </cell>
        </row>
        <row r="258">
          <cell r="I258">
            <v>36</v>
          </cell>
        </row>
        <row r="259">
          <cell r="I259">
            <v>420</v>
          </cell>
        </row>
        <row r="260">
          <cell r="I260">
            <v>500</v>
          </cell>
        </row>
        <row r="261">
          <cell r="I261">
            <v>200</v>
          </cell>
        </row>
        <row r="262">
          <cell r="I262">
            <v>80</v>
          </cell>
        </row>
        <row r="263">
          <cell r="I263">
            <v>25</v>
          </cell>
        </row>
        <row r="264">
          <cell r="I264">
            <v>25</v>
          </cell>
        </row>
        <row r="265">
          <cell r="I265">
            <v>30</v>
          </cell>
        </row>
        <row r="266">
          <cell r="I266">
            <v>30</v>
          </cell>
        </row>
        <row r="267">
          <cell r="I267">
            <v>200</v>
          </cell>
        </row>
        <row r="268">
          <cell r="I268">
            <v>10</v>
          </cell>
        </row>
        <row r="269">
          <cell r="I269">
            <v>2000</v>
          </cell>
        </row>
        <row r="270">
          <cell r="I270">
            <v>50</v>
          </cell>
        </row>
        <row r="271">
          <cell r="I271">
            <v>50000</v>
          </cell>
        </row>
        <row r="272">
          <cell r="I272">
            <v>11000</v>
          </cell>
        </row>
        <row r="273">
          <cell r="I273">
            <v>150</v>
          </cell>
        </row>
        <row r="274">
          <cell r="I274">
            <v>1000</v>
          </cell>
        </row>
        <row r="275">
          <cell r="I275">
            <v>100</v>
          </cell>
        </row>
        <row r="276">
          <cell r="I276">
            <v>50</v>
          </cell>
        </row>
        <row r="277">
          <cell r="I277">
            <v>20</v>
          </cell>
        </row>
        <row r="278">
          <cell r="I278">
            <v>20</v>
          </cell>
        </row>
        <row r="279">
          <cell r="I279">
            <v>10</v>
          </cell>
        </row>
        <row r="280">
          <cell r="I280">
            <v>10</v>
          </cell>
        </row>
        <row r="281">
          <cell r="I281">
            <v>10</v>
          </cell>
        </row>
        <row r="282">
          <cell r="I282">
            <v>30</v>
          </cell>
        </row>
        <row r="283">
          <cell r="I283">
            <v>30</v>
          </cell>
        </row>
        <row r="284">
          <cell r="I284">
            <v>30</v>
          </cell>
        </row>
        <row r="285">
          <cell r="I285">
            <v>30</v>
          </cell>
        </row>
        <row r="286">
          <cell r="I286">
            <v>30</v>
          </cell>
        </row>
        <row r="287">
          <cell r="I287">
            <v>30</v>
          </cell>
        </row>
        <row r="288">
          <cell r="I288">
            <v>30</v>
          </cell>
        </row>
        <row r="289">
          <cell r="I289">
            <v>30</v>
          </cell>
        </row>
        <row r="290">
          <cell r="I290">
            <v>30</v>
          </cell>
        </row>
        <row r="291">
          <cell r="I291">
            <v>200</v>
          </cell>
        </row>
        <row r="292">
          <cell r="I292">
            <v>500</v>
          </cell>
        </row>
        <row r="293">
          <cell r="I293">
            <v>50</v>
          </cell>
        </row>
        <row r="294">
          <cell r="I294">
            <v>4000</v>
          </cell>
        </row>
        <row r="295">
          <cell r="I295">
            <v>300</v>
          </cell>
        </row>
        <row r="296">
          <cell r="I296">
            <v>10</v>
          </cell>
        </row>
        <row r="297">
          <cell r="I297">
            <v>10</v>
          </cell>
        </row>
        <row r="298">
          <cell r="I298">
            <v>10</v>
          </cell>
        </row>
        <row r="299">
          <cell r="I299">
            <v>10</v>
          </cell>
        </row>
        <row r="300">
          <cell r="I300">
            <v>1300</v>
          </cell>
        </row>
        <row r="301">
          <cell r="I301">
            <v>1500</v>
          </cell>
        </row>
        <row r="302">
          <cell r="I302">
            <v>36</v>
          </cell>
        </row>
        <row r="303">
          <cell r="I303">
            <v>36</v>
          </cell>
        </row>
        <row r="304">
          <cell r="I304">
            <v>2000</v>
          </cell>
        </row>
        <row r="305">
          <cell r="I305">
            <v>10</v>
          </cell>
        </row>
        <row r="306">
          <cell r="I306">
            <v>10</v>
          </cell>
        </row>
        <row r="307">
          <cell r="I307">
            <v>6</v>
          </cell>
        </row>
        <row r="308">
          <cell r="I308">
            <v>5000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5"/>
  <sheetViews>
    <sheetView tabSelected="1" topLeftCell="A2" zoomScale="130" zoomScaleNormal="130" workbookViewId="0">
      <selection activeCell="E5" sqref="E5:E6"/>
    </sheetView>
  </sheetViews>
  <sheetFormatPr defaultRowHeight="15" x14ac:dyDescent="0.25"/>
  <cols>
    <col min="2" max="2" width="9.140625" style="35"/>
    <col min="3" max="3" width="20.7109375" bestFit="1" customWidth="1"/>
    <col min="5" max="5" width="63.42578125" customWidth="1"/>
  </cols>
  <sheetData>
    <row r="1" spans="1:12" hidden="1" x14ac:dyDescent="0.25"/>
    <row r="2" spans="1:12" x14ac:dyDescent="0.25">
      <c r="A2" s="52" t="s">
        <v>568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ht="15.75" thickBot="1" x14ac:dyDescent="0.3">
      <c r="A3" s="53" t="s">
        <v>569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x14ac:dyDescent="0.25">
      <c r="A4" s="54" t="s">
        <v>0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6"/>
    </row>
    <row r="5" spans="1:12" x14ac:dyDescent="0.25">
      <c r="A5" s="48" t="s">
        <v>1</v>
      </c>
      <c r="B5" s="47" t="s">
        <v>2</v>
      </c>
      <c r="C5" s="49" t="s">
        <v>3</v>
      </c>
      <c r="D5" s="47" t="s">
        <v>4</v>
      </c>
      <c r="E5" s="47" t="s">
        <v>5</v>
      </c>
      <c r="F5" s="47" t="s">
        <v>6</v>
      </c>
      <c r="G5" s="47" t="s">
        <v>7</v>
      </c>
      <c r="H5" s="47" t="s">
        <v>8</v>
      </c>
      <c r="I5" s="47" t="s">
        <v>9</v>
      </c>
      <c r="J5" s="47" t="s">
        <v>10</v>
      </c>
      <c r="K5" s="47"/>
      <c r="L5" s="47"/>
    </row>
    <row r="6" spans="1:12" ht="112.5" x14ac:dyDescent="0.25">
      <c r="A6" s="48"/>
      <c r="B6" s="47"/>
      <c r="C6" s="49"/>
      <c r="D6" s="47"/>
      <c r="E6" s="47"/>
      <c r="F6" s="47"/>
      <c r="G6" s="47"/>
      <c r="H6" s="47"/>
      <c r="I6" s="47"/>
      <c r="J6" s="1" t="s">
        <v>11</v>
      </c>
      <c r="K6" s="1" t="s">
        <v>12</v>
      </c>
      <c r="L6" s="2" t="s">
        <v>13</v>
      </c>
    </row>
    <row r="7" spans="1:12" ht="16.5" x14ac:dyDescent="0.25">
      <c r="A7" s="3">
        <v>1</v>
      </c>
      <c r="B7" s="4">
        <v>33141211</v>
      </c>
      <c r="C7" s="5" t="s">
        <v>14</v>
      </c>
      <c r="D7" s="6"/>
      <c r="E7" s="7" t="s">
        <v>15</v>
      </c>
      <c r="F7" s="1" t="s">
        <v>16</v>
      </c>
      <c r="G7" s="8"/>
      <c r="H7" s="8"/>
      <c r="I7" s="8">
        <f>'[1]19,12,2018'!I4</f>
        <v>10000</v>
      </c>
      <c r="J7" s="9" t="s">
        <v>17</v>
      </c>
      <c r="K7" s="4">
        <f>I7</f>
        <v>10000</v>
      </c>
      <c r="L7" s="10">
        <v>43814</v>
      </c>
    </row>
    <row r="8" spans="1:12" ht="16.5" x14ac:dyDescent="0.25">
      <c r="A8" s="3">
        <v>2</v>
      </c>
      <c r="B8" s="4">
        <v>33141211</v>
      </c>
      <c r="C8" s="5" t="s">
        <v>18</v>
      </c>
      <c r="D8" s="6"/>
      <c r="E8" s="7" t="s">
        <v>18</v>
      </c>
      <c r="F8" s="1" t="s">
        <v>16</v>
      </c>
      <c r="G8" s="8"/>
      <c r="H8" s="8"/>
      <c r="I8" s="8">
        <f>'[1]19,12,2018'!I5</f>
        <v>2000</v>
      </c>
      <c r="J8" s="9" t="s">
        <v>17</v>
      </c>
      <c r="K8" s="4">
        <f t="shared" ref="K8:K72" si="0">I8</f>
        <v>2000</v>
      </c>
      <c r="L8" s="10">
        <v>43814</v>
      </c>
    </row>
    <row r="9" spans="1:12" ht="16.5" x14ac:dyDescent="0.25">
      <c r="A9" s="3">
        <v>3</v>
      </c>
      <c r="B9" s="4">
        <v>33141211</v>
      </c>
      <c r="C9" s="5" t="s">
        <v>19</v>
      </c>
      <c r="D9" s="6"/>
      <c r="E9" s="7" t="s">
        <v>20</v>
      </c>
      <c r="F9" s="1" t="s">
        <v>16</v>
      </c>
      <c r="G9" s="8"/>
      <c r="H9" s="8"/>
      <c r="I9" s="8">
        <f>'[1]19,12,2018'!I6</f>
        <v>3000</v>
      </c>
      <c r="J9" s="9" t="s">
        <v>17</v>
      </c>
      <c r="K9" s="4">
        <f t="shared" si="0"/>
        <v>3000</v>
      </c>
      <c r="L9" s="10">
        <v>43814</v>
      </c>
    </row>
    <row r="10" spans="1:12" ht="16.5" x14ac:dyDescent="0.25">
      <c r="A10" s="3">
        <v>4</v>
      </c>
      <c r="B10" s="4">
        <v>33141211</v>
      </c>
      <c r="C10" s="5" t="s">
        <v>21</v>
      </c>
      <c r="D10" s="6"/>
      <c r="E10" s="7" t="s">
        <v>22</v>
      </c>
      <c r="F10" s="1" t="s">
        <v>16</v>
      </c>
      <c r="G10" s="8"/>
      <c r="H10" s="8"/>
      <c r="I10" s="8">
        <f>'[1]19,12,2018'!I7</f>
        <v>600</v>
      </c>
      <c r="J10" s="9" t="s">
        <v>17</v>
      </c>
      <c r="K10" s="4">
        <f t="shared" si="0"/>
        <v>600</v>
      </c>
      <c r="L10" s="10">
        <v>43814</v>
      </c>
    </row>
    <row r="11" spans="1:12" ht="16.5" x14ac:dyDescent="0.25">
      <c r="A11" s="3">
        <v>5</v>
      </c>
      <c r="B11" s="11" t="s">
        <v>23</v>
      </c>
      <c r="C11" s="5" t="s">
        <v>24</v>
      </c>
      <c r="D11" s="6"/>
      <c r="E11" s="7" t="s">
        <v>25</v>
      </c>
      <c r="F11" s="1" t="s">
        <v>26</v>
      </c>
      <c r="G11" s="8"/>
      <c r="H11" s="8"/>
      <c r="I11" s="8">
        <f>'[1]19,12,2018'!I8</f>
        <v>10</v>
      </c>
      <c r="J11" s="9" t="s">
        <v>17</v>
      </c>
      <c r="K11" s="4">
        <f t="shared" si="0"/>
        <v>10</v>
      </c>
      <c r="L11" s="10">
        <v>43814</v>
      </c>
    </row>
    <row r="12" spans="1:12" ht="41.25" x14ac:dyDescent="0.25">
      <c r="A12" s="3">
        <v>6</v>
      </c>
      <c r="B12" s="4">
        <v>33141146</v>
      </c>
      <c r="C12" s="5" t="s">
        <v>27</v>
      </c>
      <c r="D12" s="6"/>
      <c r="E12" s="12" t="s">
        <v>28</v>
      </c>
      <c r="F12" s="1" t="s">
        <v>26</v>
      </c>
      <c r="G12" s="8"/>
      <c r="H12" s="8"/>
      <c r="I12" s="8">
        <f>'[1]19,12,2018'!I9</f>
        <v>2000</v>
      </c>
      <c r="J12" s="9" t="s">
        <v>17</v>
      </c>
      <c r="K12" s="4">
        <f t="shared" si="0"/>
        <v>2000</v>
      </c>
      <c r="L12" s="10">
        <v>43814</v>
      </c>
    </row>
    <row r="13" spans="1:12" ht="33" x14ac:dyDescent="0.25">
      <c r="A13" s="3">
        <v>7</v>
      </c>
      <c r="B13" s="11" t="s">
        <v>29</v>
      </c>
      <c r="C13" s="5" t="s">
        <v>30</v>
      </c>
      <c r="D13" s="6"/>
      <c r="E13" s="12" t="s">
        <v>31</v>
      </c>
      <c r="F13" s="1" t="s">
        <v>26</v>
      </c>
      <c r="G13" s="8"/>
      <c r="H13" s="8"/>
      <c r="I13" s="8">
        <f>'[1]19,12,2018'!I10</f>
        <v>4000</v>
      </c>
      <c r="J13" s="9" t="s">
        <v>17</v>
      </c>
      <c r="K13" s="4">
        <f t="shared" si="0"/>
        <v>4000</v>
      </c>
      <c r="L13" s="10">
        <v>43814</v>
      </c>
    </row>
    <row r="14" spans="1:12" ht="33" x14ac:dyDescent="0.25">
      <c r="A14" s="3">
        <v>8</v>
      </c>
      <c r="B14" s="11" t="s">
        <v>29</v>
      </c>
      <c r="C14" s="5" t="s">
        <v>32</v>
      </c>
      <c r="D14" s="6"/>
      <c r="E14" s="12" t="s">
        <v>33</v>
      </c>
      <c r="F14" s="1" t="s">
        <v>26</v>
      </c>
      <c r="G14" s="8"/>
      <c r="H14" s="8"/>
      <c r="I14" s="8">
        <f>'[1]19,12,2018'!I11</f>
        <v>20000</v>
      </c>
      <c r="J14" s="9" t="s">
        <v>17</v>
      </c>
      <c r="K14" s="4">
        <f t="shared" si="0"/>
        <v>20000</v>
      </c>
      <c r="L14" s="10">
        <v>43814</v>
      </c>
    </row>
    <row r="15" spans="1:12" ht="16.5" x14ac:dyDescent="0.25">
      <c r="A15" s="3">
        <v>9</v>
      </c>
      <c r="B15" s="11">
        <v>33140000</v>
      </c>
      <c r="C15" s="5" t="s">
        <v>34</v>
      </c>
      <c r="D15" s="6"/>
      <c r="E15" s="7" t="s">
        <v>34</v>
      </c>
      <c r="F15" s="1" t="s">
        <v>26</v>
      </c>
      <c r="G15" s="8"/>
      <c r="H15" s="8"/>
      <c r="I15" s="8">
        <f>'[1]19,12,2018'!I12</f>
        <v>7</v>
      </c>
      <c r="J15" s="9" t="s">
        <v>17</v>
      </c>
      <c r="K15" s="4">
        <f t="shared" si="0"/>
        <v>7</v>
      </c>
      <c r="L15" s="10">
        <v>43814</v>
      </c>
    </row>
    <row r="16" spans="1:12" ht="16.5" x14ac:dyDescent="0.25">
      <c r="A16" s="3">
        <v>10</v>
      </c>
      <c r="B16" s="11">
        <v>33140000</v>
      </c>
      <c r="C16" s="5" t="s">
        <v>35</v>
      </c>
      <c r="D16" s="6"/>
      <c r="E16" s="7" t="s">
        <v>35</v>
      </c>
      <c r="F16" s="1" t="s">
        <v>26</v>
      </c>
      <c r="G16" s="8"/>
      <c r="H16" s="8"/>
      <c r="I16" s="8">
        <f>'[1]19,12,2018'!I13</f>
        <v>2</v>
      </c>
      <c r="J16" s="9" t="s">
        <v>17</v>
      </c>
      <c r="K16" s="4">
        <f t="shared" si="0"/>
        <v>2</v>
      </c>
      <c r="L16" s="10">
        <v>43814</v>
      </c>
    </row>
    <row r="17" spans="1:12" ht="16.5" x14ac:dyDescent="0.25">
      <c r="A17" s="3">
        <v>11</v>
      </c>
      <c r="B17" s="11">
        <v>33140000</v>
      </c>
      <c r="C17" s="5" t="s">
        <v>36</v>
      </c>
      <c r="D17" s="6"/>
      <c r="E17" s="7" t="s">
        <v>36</v>
      </c>
      <c r="F17" s="1" t="s">
        <v>26</v>
      </c>
      <c r="G17" s="8"/>
      <c r="H17" s="8"/>
      <c r="I17" s="8">
        <f>'[1]19,12,2018'!I14</f>
        <v>1</v>
      </c>
      <c r="J17" s="9" t="s">
        <v>17</v>
      </c>
      <c r="K17" s="4">
        <f t="shared" si="0"/>
        <v>1</v>
      </c>
      <c r="L17" s="10">
        <v>43814</v>
      </c>
    </row>
    <row r="18" spans="1:12" ht="16.5" x14ac:dyDescent="0.25">
      <c r="A18" s="3">
        <v>12</v>
      </c>
      <c r="B18" s="11">
        <v>33140000</v>
      </c>
      <c r="C18" s="5" t="s">
        <v>37</v>
      </c>
      <c r="D18" s="6"/>
      <c r="E18" s="7" t="s">
        <v>37</v>
      </c>
      <c r="F18" s="1" t="s">
        <v>26</v>
      </c>
      <c r="G18" s="8"/>
      <c r="H18" s="8"/>
      <c r="I18" s="8">
        <f>'[1]19,12,2018'!I15</f>
        <v>1000</v>
      </c>
      <c r="J18" s="9" t="s">
        <v>17</v>
      </c>
      <c r="K18" s="4">
        <f t="shared" si="0"/>
        <v>1000</v>
      </c>
      <c r="L18" s="10">
        <v>43814</v>
      </c>
    </row>
    <row r="19" spans="1:12" ht="16.5" x14ac:dyDescent="0.25">
      <c r="A19" s="3">
        <v>13</v>
      </c>
      <c r="B19" s="11">
        <v>33140000</v>
      </c>
      <c r="C19" s="5" t="s">
        <v>38</v>
      </c>
      <c r="D19" s="6"/>
      <c r="E19" s="7" t="s">
        <v>38</v>
      </c>
      <c r="F19" s="1" t="s">
        <v>26</v>
      </c>
      <c r="G19" s="8"/>
      <c r="H19" s="8"/>
      <c r="I19" s="8">
        <f>'[1]19,12,2018'!I16</f>
        <v>6</v>
      </c>
      <c r="J19" s="9" t="s">
        <v>17</v>
      </c>
      <c r="K19" s="4">
        <f t="shared" si="0"/>
        <v>6</v>
      </c>
      <c r="L19" s="10">
        <v>43814</v>
      </c>
    </row>
    <row r="20" spans="1:12" ht="16.5" x14ac:dyDescent="0.25">
      <c r="A20" s="3">
        <v>14</v>
      </c>
      <c r="B20" s="11">
        <v>33140000</v>
      </c>
      <c r="C20" s="5" t="s">
        <v>39</v>
      </c>
      <c r="D20" s="6"/>
      <c r="E20" s="7" t="s">
        <v>39</v>
      </c>
      <c r="F20" s="1" t="s">
        <v>16</v>
      </c>
      <c r="G20" s="8"/>
      <c r="H20" s="8"/>
      <c r="I20" s="8">
        <f>'[1]19,12,2018'!I17</f>
        <v>2</v>
      </c>
      <c r="J20" s="9" t="s">
        <v>17</v>
      </c>
      <c r="K20" s="4">
        <f t="shared" si="0"/>
        <v>2</v>
      </c>
      <c r="L20" s="10">
        <v>43814</v>
      </c>
    </row>
    <row r="21" spans="1:12" ht="16.5" x14ac:dyDescent="0.25">
      <c r="A21" s="3">
        <v>15</v>
      </c>
      <c r="B21" s="11">
        <v>33140000</v>
      </c>
      <c r="C21" s="5" t="s">
        <v>40</v>
      </c>
      <c r="D21" s="6"/>
      <c r="E21" s="7" t="s">
        <v>40</v>
      </c>
      <c r="F21" s="1" t="s">
        <v>26</v>
      </c>
      <c r="G21" s="8"/>
      <c r="H21" s="8"/>
      <c r="I21" s="8">
        <f>'[1]19,12,2018'!I18</f>
        <v>5000</v>
      </c>
      <c r="J21" s="9" t="s">
        <v>17</v>
      </c>
      <c r="K21" s="4">
        <f t="shared" si="0"/>
        <v>5000</v>
      </c>
      <c r="L21" s="10">
        <v>43814</v>
      </c>
    </row>
    <row r="22" spans="1:12" ht="41.25" x14ac:dyDescent="0.25">
      <c r="A22" s="3">
        <v>16</v>
      </c>
      <c r="B22" s="11">
        <v>33140000</v>
      </c>
      <c r="C22" s="5" t="s">
        <v>41</v>
      </c>
      <c r="D22" s="6"/>
      <c r="E22" s="13" t="s">
        <v>42</v>
      </c>
      <c r="F22" s="1" t="s">
        <v>26</v>
      </c>
      <c r="G22" s="8"/>
      <c r="H22" s="8"/>
      <c r="I22" s="8">
        <f>'[1]19,12,2018'!I19</f>
        <v>4500</v>
      </c>
      <c r="J22" s="9" t="s">
        <v>17</v>
      </c>
      <c r="K22" s="4">
        <f t="shared" si="0"/>
        <v>4500</v>
      </c>
      <c r="L22" s="10">
        <v>43814</v>
      </c>
    </row>
    <row r="23" spans="1:12" ht="41.25" x14ac:dyDescent="0.25">
      <c r="A23" s="3">
        <v>17</v>
      </c>
      <c r="B23" s="11">
        <v>33140000</v>
      </c>
      <c r="C23" s="5" t="s">
        <v>43</v>
      </c>
      <c r="D23" s="6"/>
      <c r="E23" s="13" t="s">
        <v>44</v>
      </c>
      <c r="F23" s="1" t="s">
        <v>26</v>
      </c>
      <c r="G23" s="8"/>
      <c r="H23" s="8"/>
      <c r="I23" s="8">
        <f>'[1]19,12,2018'!I20</f>
        <v>45000</v>
      </c>
      <c r="J23" s="9" t="s">
        <v>17</v>
      </c>
      <c r="K23" s="4">
        <f t="shared" si="0"/>
        <v>45000</v>
      </c>
      <c r="L23" s="10">
        <v>43814</v>
      </c>
    </row>
    <row r="24" spans="1:12" ht="16.5" x14ac:dyDescent="0.25">
      <c r="A24" s="3">
        <v>18</v>
      </c>
      <c r="B24" s="4">
        <v>33191260</v>
      </c>
      <c r="C24" s="5" t="s">
        <v>45</v>
      </c>
      <c r="D24" s="6"/>
      <c r="E24" s="7" t="s">
        <v>46</v>
      </c>
      <c r="F24" s="1" t="s">
        <v>26</v>
      </c>
      <c r="G24" s="8"/>
      <c r="H24" s="8"/>
      <c r="I24" s="8">
        <f>'[1]19,12,2018'!I21</f>
        <v>2500</v>
      </c>
      <c r="J24" s="9" t="s">
        <v>17</v>
      </c>
      <c r="K24" s="4">
        <f t="shared" si="0"/>
        <v>2500</v>
      </c>
      <c r="L24" s="10">
        <v>43814</v>
      </c>
    </row>
    <row r="25" spans="1:12" ht="16.5" x14ac:dyDescent="0.25">
      <c r="A25" s="3">
        <v>19</v>
      </c>
      <c r="B25" s="4">
        <v>33141211</v>
      </c>
      <c r="C25" s="5" t="s">
        <v>47</v>
      </c>
      <c r="D25" s="6"/>
      <c r="E25" s="7" t="s">
        <v>48</v>
      </c>
      <c r="F25" s="1" t="s">
        <v>26</v>
      </c>
      <c r="G25" s="8"/>
      <c r="H25" s="8"/>
      <c r="I25" s="8">
        <f>'[1]19,12,2018'!I22</f>
        <v>20</v>
      </c>
      <c r="J25" s="9" t="s">
        <v>17</v>
      </c>
      <c r="K25" s="4">
        <f t="shared" si="0"/>
        <v>20</v>
      </c>
      <c r="L25" s="10">
        <v>43814</v>
      </c>
    </row>
    <row r="26" spans="1:12" ht="16.5" x14ac:dyDescent="0.25">
      <c r="A26" s="3">
        <v>20</v>
      </c>
      <c r="B26" s="4">
        <v>33141211</v>
      </c>
      <c r="C26" s="5" t="s">
        <v>49</v>
      </c>
      <c r="D26" s="6"/>
      <c r="E26" s="7" t="s">
        <v>50</v>
      </c>
      <c r="F26" s="1" t="s">
        <v>26</v>
      </c>
      <c r="G26" s="8"/>
      <c r="H26" s="8"/>
      <c r="I26" s="8">
        <f>'[1]19,12,2018'!I23</f>
        <v>10</v>
      </c>
      <c r="J26" s="9" t="s">
        <v>17</v>
      </c>
      <c r="K26" s="4">
        <f t="shared" si="0"/>
        <v>10</v>
      </c>
      <c r="L26" s="10">
        <v>43814</v>
      </c>
    </row>
    <row r="27" spans="1:12" ht="16.5" x14ac:dyDescent="0.25">
      <c r="A27" s="3">
        <v>21</v>
      </c>
      <c r="B27" s="4">
        <v>33141211</v>
      </c>
      <c r="C27" s="14" t="s">
        <v>51</v>
      </c>
      <c r="D27" s="6"/>
      <c r="E27" s="15" t="s">
        <v>51</v>
      </c>
      <c r="F27" s="1" t="s">
        <v>26</v>
      </c>
      <c r="G27" s="8"/>
      <c r="H27" s="8"/>
      <c r="I27" s="8">
        <f>'[1]19,12,2018'!I24</f>
        <v>100</v>
      </c>
      <c r="J27" s="9" t="s">
        <v>17</v>
      </c>
      <c r="K27" s="4">
        <f t="shared" si="0"/>
        <v>100</v>
      </c>
      <c r="L27" s="10">
        <v>43814</v>
      </c>
    </row>
    <row r="28" spans="1:12" ht="16.5" x14ac:dyDescent="0.25">
      <c r="A28" s="3">
        <v>22</v>
      </c>
      <c r="B28" s="4">
        <v>33141211</v>
      </c>
      <c r="C28" s="5" t="s">
        <v>52</v>
      </c>
      <c r="D28" s="6"/>
      <c r="E28" s="7" t="s">
        <v>52</v>
      </c>
      <c r="F28" s="1" t="s">
        <v>26</v>
      </c>
      <c r="G28" s="8"/>
      <c r="H28" s="8"/>
      <c r="I28" s="8">
        <f>'[1]19,12,2018'!I25</f>
        <v>100</v>
      </c>
      <c r="J28" s="9" t="s">
        <v>17</v>
      </c>
      <c r="K28" s="4">
        <f t="shared" si="0"/>
        <v>100</v>
      </c>
      <c r="L28" s="10">
        <v>43814</v>
      </c>
    </row>
    <row r="29" spans="1:12" ht="16.5" x14ac:dyDescent="0.25">
      <c r="A29" s="3">
        <v>23</v>
      </c>
      <c r="B29" s="4">
        <v>33141211</v>
      </c>
      <c r="C29" s="5" t="s">
        <v>53</v>
      </c>
      <c r="D29" s="6"/>
      <c r="E29" s="7" t="s">
        <v>53</v>
      </c>
      <c r="F29" s="1" t="s">
        <v>26</v>
      </c>
      <c r="G29" s="8"/>
      <c r="H29" s="8"/>
      <c r="I29" s="8">
        <f>'[1]19,12,2018'!I26</f>
        <v>20</v>
      </c>
      <c r="J29" s="9" t="s">
        <v>17</v>
      </c>
      <c r="K29" s="4">
        <f t="shared" si="0"/>
        <v>20</v>
      </c>
      <c r="L29" s="10">
        <v>43814</v>
      </c>
    </row>
    <row r="30" spans="1:12" ht="57.75" x14ac:dyDescent="0.25">
      <c r="A30" s="3">
        <v>24</v>
      </c>
      <c r="B30" s="4">
        <v>33171200</v>
      </c>
      <c r="C30" s="5" t="s">
        <v>54</v>
      </c>
      <c r="D30" s="6"/>
      <c r="E30" s="12" t="s">
        <v>55</v>
      </c>
      <c r="F30" s="1" t="s">
        <v>26</v>
      </c>
      <c r="G30" s="8"/>
      <c r="H30" s="8"/>
      <c r="I30" s="8">
        <f>'[1]19,12,2018'!I27</f>
        <v>20</v>
      </c>
      <c r="J30" s="9" t="s">
        <v>17</v>
      </c>
      <c r="K30" s="4">
        <f t="shared" si="0"/>
        <v>20</v>
      </c>
      <c r="L30" s="10">
        <v>43814</v>
      </c>
    </row>
    <row r="31" spans="1:12" ht="41.25" x14ac:dyDescent="0.25">
      <c r="A31" s="3">
        <v>25</v>
      </c>
      <c r="B31" s="4">
        <v>33171200</v>
      </c>
      <c r="C31" s="5" t="s">
        <v>56</v>
      </c>
      <c r="D31" s="6"/>
      <c r="E31" s="12" t="s">
        <v>57</v>
      </c>
      <c r="F31" s="1" t="s">
        <v>26</v>
      </c>
      <c r="G31" s="8"/>
      <c r="H31" s="8"/>
      <c r="I31" s="8">
        <f>'[1]19,12,2018'!I28</f>
        <v>5</v>
      </c>
      <c r="J31" s="9" t="s">
        <v>17</v>
      </c>
      <c r="K31" s="4">
        <f t="shared" si="0"/>
        <v>5</v>
      </c>
      <c r="L31" s="10">
        <v>43814</v>
      </c>
    </row>
    <row r="32" spans="1:12" ht="41.25" x14ac:dyDescent="0.25">
      <c r="A32" s="3">
        <v>26</v>
      </c>
      <c r="B32" s="4">
        <v>33141115</v>
      </c>
      <c r="C32" s="5" t="s">
        <v>58</v>
      </c>
      <c r="D32" s="6"/>
      <c r="E32" s="12" t="s">
        <v>59</v>
      </c>
      <c r="F32" s="1" t="s">
        <v>26</v>
      </c>
      <c r="G32" s="8"/>
      <c r="H32" s="8"/>
      <c r="I32" s="8">
        <f>'[1]19,12,2018'!I29</f>
        <v>100000</v>
      </c>
      <c r="J32" s="9" t="s">
        <v>17</v>
      </c>
      <c r="K32" s="4">
        <f t="shared" si="0"/>
        <v>100000</v>
      </c>
      <c r="L32" s="10">
        <v>43814</v>
      </c>
    </row>
    <row r="33" spans="1:12" ht="49.5" x14ac:dyDescent="0.25">
      <c r="A33" s="3">
        <v>27</v>
      </c>
      <c r="B33" s="4">
        <v>33141215</v>
      </c>
      <c r="C33" s="5" t="s">
        <v>60</v>
      </c>
      <c r="D33" s="6"/>
      <c r="E33" s="13" t="s">
        <v>61</v>
      </c>
      <c r="F33" s="1" t="s">
        <v>26</v>
      </c>
      <c r="G33" s="8"/>
      <c r="H33" s="8"/>
      <c r="I33" s="8">
        <f>'[1]19,12,2018'!I30</f>
        <v>6000</v>
      </c>
      <c r="J33" s="9" t="s">
        <v>17</v>
      </c>
      <c r="K33" s="4">
        <f t="shared" si="0"/>
        <v>6000</v>
      </c>
      <c r="L33" s="10">
        <v>43814</v>
      </c>
    </row>
    <row r="34" spans="1:12" ht="16.5" x14ac:dyDescent="0.25">
      <c r="A34" s="3">
        <v>28</v>
      </c>
      <c r="B34" s="4">
        <v>33141110</v>
      </c>
      <c r="C34" s="5" t="s">
        <v>62</v>
      </c>
      <c r="D34" s="6"/>
      <c r="E34" s="13" t="s">
        <v>63</v>
      </c>
      <c r="F34" s="1" t="s">
        <v>26</v>
      </c>
      <c r="G34" s="8"/>
      <c r="H34" s="8"/>
      <c r="I34" s="8">
        <f>'[1]19,12,2018'!I31</f>
        <v>40000</v>
      </c>
      <c r="J34" s="9" t="s">
        <v>17</v>
      </c>
      <c r="K34" s="4">
        <f t="shared" si="0"/>
        <v>40000</v>
      </c>
      <c r="L34" s="10">
        <v>43814</v>
      </c>
    </row>
    <row r="35" spans="1:12" ht="41.25" x14ac:dyDescent="0.25">
      <c r="A35" s="3">
        <v>29</v>
      </c>
      <c r="B35" s="4">
        <v>33141110</v>
      </c>
      <c r="C35" s="5" t="s">
        <v>64</v>
      </c>
      <c r="D35" s="6"/>
      <c r="E35" s="13" t="s">
        <v>65</v>
      </c>
      <c r="F35" s="1" t="s">
        <v>26</v>
      </c>
      <c r="G35" s="8"/>
      <c r="H35" s="8"/>
      <c r="I35" s="8">
        <f>'[1]19,12,2018'!I32</f>
        <v>40000</v>
      </c>
      <c r="J35" s="9" t="s">
        <v>17</v>
      </c>
      <c r="K35" s="4">
        <f t="shared" si="0"/>
        <v>40000</v>
      </c>
      <c r="L35" s="10">
        <v>43814</v>
      </c>
    </row>
    <row r="36" spans="1:12" ht="41.25" x14ac:dyDescent="0.25">
      <c r="A36" s="3">
        <v>30</v>
      </c>
      <c r="B36" s="4">
        <v>33141110</v>
      </c>
      <c r="C36" s="5" t="s">
        <v>66</v>
      </c>
      <c r="D36" s="6"/>
      <c r="E36" s="13" t="s">
        <v>67</v>
      </c>
      <c r="F36" s="1" t="s">
        <v>26</v>
      </c>
      <c r="G36" s="8"/>
      <c r="H36" s="8"/>
      <c r="I36" s="8">
        <f>'[1]19,12,2018'!I33</f>
        <v>4000</v>
      </c>
      <c r="J36" s="9" t="s">
        <v>17</v>
      </c>
      <c r="K36" s="4">
        <f t="shared" si="0"/>
        <v>4000</v>
      </c>
      <c r="L36" s="10">
        <v>43814</v>
      </c>
    </row>
    <row r="37" spans="1:12" ht="24.75" x14ac:dyDescent="0.25">
      <c r="A37" s="3">
        <v>31</v>
      </c>
      <c r="B37" s="4"/>
      <c r="C37" s="14" t="s">
        <v>68</v>
      </c>
      <c r="D37" s="6"/>
      <c r="E37" s="7" t="s">
        <v>68</v>
      </c>
      <c r="F37" s="16" t="s">
        <v>69</v>
      </c>
      <c r="G37" s="8"/>
      <c r="H37" s="8"/>
      <c r="I37" s="8">
        <f>'[1]19,12,2018'!I34</f>
        <v>2000</v>
      </c>
      <c r="J37" s="9" t="s">
        <v>17</v>
      </c>
      <c r="K37" s="4">
        <f t="shared" si="0"/>
        <v>2000</v>
      </c>
      <c r="L37" s="10">
        <v>43814</v>
      </c>
    </row>
    <row r="38" spans="1:12" ht="66" x14ac:dyDescent="0.25">
      <c r="A38" s="3">
        <v>32</v>
      </c>
      <c r="B38" s="4">
        <v>33141129</v>
      </c>
      <c r="C38" s="14" t="s">
        <v>70</v>
      </c>
      <c r="D38" s="6"/>
      <c r="E38" s="15" t="s">
        <v>71</v>
      </c>
      <c r="F38" s="16" t="s">
        <v>16</v>
      </c>
      <c r="G38" s="8"/>
      <c r="H38" s="8"/>
      <c r="I38" s="8">
        <f>'[1]19,12,2018'!I35</f>
        <v>10</v>
      </c>
      <c r="J38" s="9" t="s">
        <v>17</v>
      </c>
      <c r="K38" s="4">
        <f t="shared" si="0"/>
        <v>10</v>
      </c>
      <c r="L38" s="10">
        <v>43814</v>
      </c>
    </row>
    <row r="39" spans="1:12" ht="66" x14ac:dyDescent="0.25">
      <c r="A39" s="3">
        <v>33</v>
      </c>
      <c r="B39" s="4">
        <v>33141129</v>
      </c>
      <c r="C39" s="14" t="s">
        <v>72</v>
      </c>
      <c r="D39" s="6"/>
      <c r="E39" s="15" t="s">
        <v>73</v>
      </c>
      <c r="F39" s="16" t="s">
        <v>16</v>
      </c>
      <c r="G39" s="8"/>
      <c r="H39" s="8"/>
      <c r="I39" s="8">
        <f>'[1]19,12,2018'!I36</f>
        <v>10</v>
      </c>
      <c r="J39" s="9" t="s">
        <v>17</v>
      </c>
      <c r="K39" s="4">
        <f t="shared" si="0"/>
        <v>10</v>
      </c>
      <c r="L39" s="10">
        <v>43814</v>
      </c>
    </row>
    <row r="40" spans="1:12" ht="66" x14ac:dyDescent="0.25">
      <c r="A40" s="3">
        <v>34</v>
      </c>
      <c r="B40" s="4">
        <v>33141129</v>
      </c>
      <c r="C40" s="14" t="s">
        <v>74</v>
      </c>
      <c r="D40" s="6"/>
      <c r="E40" s="15" t="s">
        <v>75</v>
      </c>
      <c r="F40" s="16" t="s">
        <v>16</v>
      </c>
      <c r="G40" s="8"/>
      <c r="H40" s="8"/>
      <c r="I40" s="8">
        <f>'[1]19,12,2018'!I37</f>
        <v>10</v>
      </c>
      <c r="J40" s="9" t="s">
        <v>17</v>
      </c>
      <c r="K40" s="4">
        <f t="shared" si="0"/>
        <v>10</v>
      </c>
      <c r="L40" s="10">
        <v>43814</v>
      </c>
    </row>
    <row r="41" spans="1:12" ht="66" x14ac:dyDescent="0.25">
      <c r="A41" s="3">
        <v>35</v>
      </c>
      <c r="B41" s="4">
        <v>33141129</v>
      </c>
      <c r="C41" s="14" t="s">
        <v>76</v>
      </c>
      <c r="D41" s="6"/>
      <c r="E41" s="15" t="s">
        <v>77</v>
      </c>
      <c r="F41" s="16" t="s">
        <v>16</v>
      </c>
      <c r="G41" s="8"/>
      <c r="H41" s="8"/>
      <c r="I41" s="8">
        <f>'[1]19,12,2018'!I38</f>
        <v>10</v>
      </c>
      <c r="J41" s="9" t="s">
        <v>17</v>
      </c>
      <c r="K41" s="4">
        <f t="shared" si="0"/>
        <v>10</v>
      </c>
      <c r="L41" s="10">
        <v>43814</v>
      </c>
    </row>
    <row r="42" spans="1:12" ht="16.5" x14ac:dyDescent="0.25">
      <c r="A42" s="3">
        <v>36</v>
      </c>
      <c r="B42" s="4">
        <v>33141211</v>
      </c>
      <c r="C42" s="5" t="s">
        <v>78</v>
      </c>
      <c r="D42" s="6"/>
      <c r="E42" s="7" t="s">
        <v>78</v>
      </c>
      <c r="F42" s="16" t="s">
        <v>16</v>
      </c>
      <c r="G42" s="8"/>
      <c r="H42" s="8"/>
      <c r="I42" s="8">
        <f>'[1]19,12,2018'!I39</f>
        <v>5</v>
      </c>
      <c r="J42" s="9" t="s">
        <v>17</v>
      </c>
      <c r="K42" s="4">
        <f t="shared" si="0"/>
        <v>5</v>
      </c>
      <c r="L42" s="10">
        <v>43814</v>
      </c>
    </row>
    <row r="43" spans="1:12" ht="16.5" x14ac:dyDescent="0.25">
      <c r="A43" s="3">
        <v>37</v>
      </c>
      <c r="B43" s="4">
        <v>33141211</v>
      </c>
      <c r="C43" s="5" t="s">
        <v>79</v>
      </c>
      <c r="D43" s="6"/>
      <c r="E43" s="7" t="s">
        <v>79</v>
      </c>
      <c r="F43" s="16" t="s">
        <v>16</v>
      </c>
      <c r="G43" s="8"/>
      <c r="H43" s="8"/>
      <c r="I43" s="8">
        <f>'[1]19,12,2018'!I40</f>
        <v>4</v>
      </c>
      <c r="J43" s="9" t="s">
        <v>17</v>
      </c>
      <c r="K43" s="4">
        <f t="shared" si="0"/>
        <v>4</v>
      </c>
      <c r="L43" s="10">
        <v>43814</v>
      </c>
    </row>
    <row r="44" spans="1:12" ht="16.5" x14ac:dyDescent="0.25">
      <c r="A44" s="3">
        <v>38</v>
      </c>
      <c r="B44" s="4">
        <v>33141211</v>
      </c>
      <c r="C44" s="5" t="s">
        <v>80</v>
      </c>
      <c r="D44" s="6"/>
      <c r="E44" s="7" t="s">
        <v>80</v>
      </c>
      <c r="F44" s="16" t="s">
        <v>16</v>
      </c>
      <c r="G44" s="8"/>
      <c r="H44" s="8"/>
      <c r="I44" s="8">
        <f>'[1]19,12,2018'!I41</f>
        <v>2</v>
      </c>
      <c r="J44" s="9" t="s">
        <v>17</v>
      </c>
      <c r="K44" s="4">
        <f t="shared" si="0"/>
        <v>2</v>
      </c>
      <c r="L44" s="10">
        <v>43814</v>
      </c>
    </row>
    <row r="45" spans="1:12" ht="41.25" x14ac:dyDescent="0.25">
      <c r="A45" s="3">
        <v>39</v>
      </c>
      <c r="B45" s="4">
        <v>33141155</v>
      </c>
      <c r="C45" s="5" t="s">
        <v>81</v>
      </c>
      <c r="D45" s="6"/>
      <c r="E45" s="13" t="s">
        <v>82</v>
      </c>
      <c r="F45" s="1" t="s">
        <v>83</v>
      </c>
      <c r="G45" s="8"/>
      <c r="H45" s="8"/>
      <c r="I45" s="8">
        <f>'[1]19,12,2018'!I42</f>
        <v>10</v>
      </c>
      <c r="J45" s="9" t="s">
        <v>17</v>
      </c>
      <c r="K45" s="4">
        <f t="shared" si="0"/>
        <v>10</v>
      </c>
      <c r="L45" s="10">
        <v>43814</v>
      </c>
    </row>
    <row r="46" spans="1:12" ht="41.25" x14ac:dyDescent="0.25">
      <c r="A46" s="3">
        <v>40</v>
      </c>
      <c r="B46" s="4">
        <v>33141129</v>
      </c>
      <c r="C46" s="5" t="s">
        <v>84</v>
      </c>
      <c r="D46" s="6"/>
      <c r="E46" s="13" t="s">
        <v>85</v>
      </c>
      <c r="F46" s="1" t="s">
        <v>26</v>
      </c>
      <c r="G46" s="8"/>
      <c r="H46" s="8"/>
      <c r="I46" s="8">
        <f>'[1]19,12,2018'!I43</f>
        <v>40000</v>
      </c>
      <c r="J46" s="9" t="s">
        <v>17</v>
      </c>
      <c r="K46" s="4">
        <f t="shared" si="0"/>
        <v>40000</v>
      </c>
      <c r="L46" s="10">
        <v>43814</v>
      </c>
    </row>
    <row r="47" spans="1:12" ht="16.5" x14ac:dyDescent="0.25">
      <c r="A47" s="3">
        <v>41</v>
      </c>
      <c r="B47" s="4">
        <v>33141400</v>
      </c>
      <c r="C47" s="5" t="s">
        <v>86</v>
      </c>
      <c r="D47" s="6"/>
      <c r="E47" s="7" t="s">
        <v>86</v>
      </c>
      <c r="F47" s="1" t="s">
        <v>26</v>
      </c>
      <c r="G47" s="8"/>
      <c r="H47" s="8"/>
      <c r="I47" s="8">
        <f>'[1]19,12,2018'!I44</f>
        <v>150</v>
      </c>
      <c r="J47" s="9" t="s">
        <v>17</v>
      </c>
      <c r="K47" s="4">
        <f t="shared" si="0"/>
        <v>150</v>
      </c>
      <c r="L47" s="10">
        <v>43814</v>
      </c>
    </row>
    <row r="48" spans="1:12" ht="16.5" x14ac:dyDescent="0.25">
      <c r="A48" s="3">
        <v>42</v>
      </c>
      <c r="B48" s="4">
        <v>33141400</v>
      </c>
      <c r="C48" s="5" t="s">
        <v>87</v>
      </c>
      <c r="D48" s="6"/>
      <c r="E48" s="7" t="s">
        <v>87</v>
      </c>
      <c r="F48" s="1" t="s">
        <v>16</v>
      </c>
      <c r="G48" s="8"/>
      <c r="H48" s="8"/>
      <c r="I48" s="8">
        <f>'[1]19,12,2018'!I45</f>
        <v>30</v>
      </c>
      <c r="J48" s="9" t="s">
        <v>17</v>
      </c>
      <c r="K48" s="4">
        <f t="shared" si="0"/>
        <v>30</v>
      </c>
      <c r="L48" s="10">
        <v>43814</v>
      </c>
    </row>
    <row r="49" spans="1:12" ht="16.5" x14ac:dyDescent="0.25">
      <c r="A49" s="3">
        <v>43</v>
      </c>
      <c r="B49" s="4">
        <v>33141400</v>
      </c>
      <c r="C49" s="5" t="s">
        <v>88</v>
      </c>
      <c r="D49" s="6"/>
      <c r="E49" s="7" t="s">
        <v>88</v>
      </c>
      <c r="F49" s="1" t="s">
        <v>16</v>
      </c>
      <c r="G49" s="8"/>
      <c r="H49" s="8"/>
      <c r="I49" s="8">
        <f>'[1]19,12,2018'!I46</f>
        <v>50</v>
      </c>
      <c r="J49" s="9" t="s">
        <v>17</v>
      </c>
      <c r="K49" s="4">
        <f t="shared" si="0"/>
        <v>50</v>
      </c>
      <c r="L49" s="10">
        <v>43814</v>
      </c>
    </row>
    <row r="50" spans="1:12" ht="16.5" x14ac:dyDescent="0.25">
      <c r="A50" s="3">
        <v>44</v>
      </c>
      <c r="B50" s="4">
        <v>33141211</v>
      </c>
      <c r="C50" s="17"/>
      <c r="D50" s="6"/>
      <c r="E50" s="5" t="s">
        <v>89</v>
      </c>
      <c r="F50" s="1" t="s">
        <v>16</v>
      </c>
      <c r="G50" s="8"/>
      <c r="H50" s="8"/>
      <c r="I50" s="8">
        <f>'[1]19,12,2018'!I47</f>
        <v>300</v>
      </c>
      <c r="J50" s="9" t="s">
        <v>17</v>
      </c>
      <c r="K50" s="4">
        <f t="shared" si="0"/>
        <v>300</v>
      </c>
      <c r="L50" s="10">
        <v>43814</v>
      </c>
    </row>
    <row r="51" spans="1:12" ht="24.75" x14ac:dyDescent="0.25">
      <c r="A51" s="3">
        <v>45</v>
      </c>
      <c r="B51" s="4">
        <v>33141211</v>
      </c>
      <c r="C51" s="14" t="s">
        <v>90</v>
      </c>
      <c r="D51" s="6"/>
      <c r="E51" s="7" t="s">
        <v>91</v>
      </c>
      <c r="F51" s="18" t="s">
        <v>16</v>
      </c>
      <c r="G51" s="8"/>
      <c r="H51" s="8"/>
      <c r="I51" s="8">
        <f>'[1]19,12,2018'!I48</f>
        <v>100</v>
      </c>
      <c r="J51" s="9" t="s">
        <v>17</v>
      </c>
      <c r="K51" s="4">
        <f t="shared" si="0"/>
        <v>100</v>
      </c>
      <c r="L51" s="10">
        <v>43814</v>
      </c>
    </row>
    <row r="52" spans="1:12" ht="24.75" x14ac:dyDescent="0.25">
      <c r="A52" s="3">
        <v>46</v>
      </c>
      <c r="B52" s="4">
        <v>33141211</v>
      </c>
      <c r="C52" s="5" t="s">
        <v>92</v>
      </c>
      <c r="D52" s="6"/>
      <c r="E52" s="7" t="s">
        <v>93</v>
      </c>
      <c r="F52" s="1" t="s">
        <v>16</v>
      </c>
      <c r="G52" s="8"/>
      <c r="H52" s="8"/>
      <c r="I52" s="8">
        <f>'[1]19,12,2018'!I49</f>
        <v>600</v>
      </c>
      <c r="J52" s="9" t="s">
        <v>17</v>
      </c>
      <c r="K52" s="4">
        <f t="shared" si="0"/>
        <v>600</v>
      </c>
      <c r="L52" s="10">
        <v>43814</v>
      </c>
    </row>
    <row r="53" spans="1:12" ht="41.25" x14ac:dyDescent="0.25">
      <c r="A53" s="3">
        <v>47</v>
      </c>
      <c r="B53" s="4">
        <v>33141134</v>
      </c>
      <c r="C53" s="5" t="s">
        <v>94</v>
      </c>
      <c r="D53" s="6"/>
      <c r="E53" s="13" t="s">
        <v>95</v>
      </c>
      <c r="F53" s="1" t="s">
        <v>26</v>
      </c>
      <c r="G53" s="8"/>
      <c r="H53" s="8"/>
      <c r="I53" s="8">
        <f>'[1]19,12,2018'!I50</f>
        <v>300</v>
      </c>
      <c r="J53" s="9" t="s">
        <v>17</v>
      </c>
      <c r="K53" s="4">
        <f t="shared" si="0"/>
        <v>300</v>
      </c>
      <c r="L53" s="10">
        <v>43814</v>
      </c>
    </row>
    <row r="54" spans="1:12" ht="41.25" x14ac:dyDescent="0.25">
      <c r="A54" s="3">
        <v>48</v>
      </c>
      <c r="B54" s="4">
        <v>33141211</v>
      </c>
      <c r="C54" s="5" t="s">
        <v>96</v>
      </c>
      <c r="D54" s="6"/>
      <c r="E54" s="7" t="s">
        <v>97</v>
      </c>
      <c r="F54" s="1" t="s">
        <v>26</v>
      </c>
      <c r="G54" s="8"/>
      <c r="H54" s="8"/>
      <c r="I54" s="8">
        <f>'[1]19,12,2018'!I51</f>
        <v>3000</v>
      </c>
      <c r="J54" s="9" t="s">
        <v>17</v>
      </c>
      <c r="K54" s="4">
        <f t="shared" si="0"/>
        <v>3000</v>
      </c>
      <c r="L54" s="10">
        <v>43814</v>
      </c>
    </row>
    <row r="55" spans="1:12" ht="16.5" x14ac:dyDescent="0.25">
      <c r="A55" s="3">
        <v>49</v>
      </c>
      <c r="B55" s="4">
        <v>33141211</v>
      </c>
      <c r="C55" s="5" t="s">
        <v>98</v>
      </c>
      <c r="D55" s="6"/>
      <c r="E55" s="7" t="s">
        <v>99</v>
      </c>
      <c r="F55" s="1" t="s">
        <v>26</v>
      </c>
      <c r="G55" s="8"/>
      <c r="H55" s="8"/>
      <c r="I55" s="8">
        <f>'[1]19,12,2018'!I52</f>
        <v>15000</v>
      </c>
      <c r="J55" s="9" t="s">
        <v>17</v>
      </c>
      <c r="K55" s="4">
        <f t="shared" si="0"/>
        <v>15000</v>
      </c>
      <c r="L55" s="10">
        <v>43814</v>
      </c>
    </row>
    <row r="56" spans="1:12" ht="16.5" x14ac:dyDescent="0.25">
      <c r="A56" s="3">
        <v>50</v>
      </c>
      <c r="B56" s="4">
        <v>33111140</v>
      </c>
      <c r="C56" s="5" t="s">
        <v>100</v>
      </c>
      <c r="D56" s="6"/>
      <c r="E56" s="7" t="s">
        <v>100</v>
      </c>
      <c r="F56" s="16" t="s">
        <v>145</v>
      </c>
      <c r="G56" s="8"/>
      <c r="H56" s="8"/>
      <c r="I56" s="8">
        <f>'[1]19,12,2018'!I53</f>
        <v>250</v>
      </c>
      <c r="J56" s="9" t="s">
        <v>17</v>
      </c>
      <c r="K56" s="4">
        <f t="shared" si="0"/>
        <v>250</v>
      </c>
      <c r="L56" s="10">
        <v>43814</v>
      </c>
    </row>
    <row r="57" spans="1:12" s="34" customFormat="1" ht="16.5" x14ac:dyDescent="0.25">
      <c r="A57" s="29">
        <v>51</v>
      </c>
      <c r="B57" s="30">
        <v>33111140</v>
      </c>
      <c r="C57" s="14" t="s">
        <v>101</v>
      </c>
      <c r="D57" s="31"/>
      <c r="E57" s="15" t="s">
        <v>102</v>
      </c>
      <c r="F57" s="16" t="s">
        <v>276</v>
      </c>
      <c r="G57" s="23"/>
      <c r="H57" s="23"/>
      <c r="I57" s="23">
        <v>120</v>
      </c>
      <c r="J57" s="32" t="s">
        <v>103</v>
      </c>
      <c r="K57" s="30">
        <v>120</v>
      </c>
      <c r="L57" s="33">
        <v>43815</v>
      </c>
    </row>
    <row r="58" spans="1:12" ht="16.5" x14ac:dyDescent="0.25">
      <c r="A58" s="3">
        <v>52</v>
      </c>
      <c r="B58" s="4">
        <v>33171700</v>
      </c>
      <c r="C58" s="5" t="s">
        <v>104</v>
      </c>
      <c r="D58" s="6"/>
      <c r="E58" s="7" t="s">
        <v>104</v>
      </c>
      <c r="F58" s="1" t="s">
        <v>26</v>
      </c>
      <c r="G58" s="8"/>
      <c r="H58" s="8"/>
      <c r="I58" s="8">
        <f>'[1]19,12,2018'!I54</f>
        <v>50</v>
      </c>
      <c r="J58" s="9" t="s">
        <v>17</v>
      </c>
      <c r="K58" s="4">
        <f t="shared" si="0"/>
        <v>50</v>
      </c>
      <c r="L58" s="10">
        <v>43814</v>
      </c>
    </row>
    <row r="59" spans="1:12" ht="16.5" x14ac:dyDescent="0.25">
      <c r="A59" s="3">
        <v>53</v>
      </c>
      <c r="B59" s="4">
        <v>33141145</v>
      </c>
      <c r="C59" s="5" t="s">
        <v>105</v>
      </c>
      <c r="D59" s="6"/>
      <c r="E59" s="19" t="s">
        <v>106</v>
      </c>
      <c r="F59" s="1" t="s">
        <v>26</v>
      </c>
      <c r="G59" s="8"/>
      <c r="H59" s="8"/>
      <c r="I59" s="8">
        <f>'[1]19,12,2018'!I55</f>
        <v>25</v>
      </c>
      <c r="J59" s="9" t="s">
        <v>17</v>
      </c>
      <c r="K59" s="4">
        <f t="shared" si="0"/>
        <v>25</v>
      </c>
      <c r="L59" s="10">
        <v>43814</v>
      </c>
    </row>
    <row r="60" spans="1:12" ht="16.5" x14ac:dyDescent="0.25">
      <c r="A60" s="3">
        <v>54</v>
      </c>
      <c r="B60" s="4">
        <v>33141211</v>
      </c>
      <c r="C60" s="5" t="s">
        <v>107</v>
      </c>
      <c r="D60" s="6"/>
      <c r="E60" s="20" t="s">
        <v>107</v>
      </c>
      <c r="F60" s="1" t="s">
        <v>16</v>
      </c>
      <c r="G60" s="8"/>
      <c r="H60" s="8"/>
      <c r="I60" s="8">
        <f>'[1]19,12,2018'!I56</f>
        <v>2000</v>
      </c>
      <c r="J60" s="9" t="s">
        <v>17</v>
      </c>
      <c r="K60" s="4">
        <f t="shared" si="0"/>
        <v>2000</v>
      </c>
      <c r="L60" s="10">
        <v>43814</v>
      </c>
    </row>
    <row r="61" spans="1:12" ht="49.5" x14ac:dyDescent="0.25">
      <c r="A61" s="3">
        <v>55</v>
      </c>
      <c r="B61" s="4">
        <v>33141211</v>
      </c>
      <c r="C61" s="5" t="s">
        <v>108</v>
      </c>
      <c r="D61" s="6"/>
      <c r="E61" s="7" t="s">
        <v>109</v>
      </c>
      <c r="F61" s="1" t="s">
        <v>16</v>
      </c>
      <c r="G61" s="8"/>
      <c r="H61" s="8"/>
      <c r="I61" s="8">
        <f>'[1]19,12,2018'!I57</f>
        <v>2</v>
      </c>
      <c r="J61" s="9" t="s">
        <v>17</v>
      </c>
      <c r="K61" s="4">
        <f t="shared" si="0"/>
        <v>2</v>
      </c>
      <c r="L61" s="10">
        <v>43814</v>
      </c>
    </row>
    <row r="62" spans="1:12" ht="49.5" x14ac:dyDescent="0.25">
      <c r="A62" s="3">
        <v>56</v>
      </c>
      <c r="B62" s="4">
        <v>33141211</v>
      </c>
      <c r="C62" s="5" t="s">
        <v>110</v>
      </c>
      <c r="D62" s="6"/>
      <c r="E62" s="7" t="s">
        <v>111</v>
      </c>
      <c r="F62" s="1" t="s">
        <v>16</v>
      </c>
      <c r="G62" s="8"/>
      <c r="H62" s="8"/>
      <c r="I62" s="8">
        <f>'[1]19,12,2018'!I58</f>
        <v>2</v>
      </c>
      <c r="J62" s="9" t="s">
        <v>17</v>
      </c>
      <c r="K62" s="4">
        <f t="shared" si="0"/>
        <v>2</v>
      </c>
      <c r="L62" s="10">
        <v>43814</v>
      </c>
    </row>
    <row r="63" spans="1:12" ht="49.5" x14ac:dyDescent="0.25">
      <c r="A63" s="3">
        <v>57</v>
      </c>
      <c r="B63" s="4">
        <v>33141211</v>
      </c>
      <c r="C63" s="5" t="s">
        <v>112</v>
      </c>
      <c r="D63" s="6"/>
      <c r="E63" s="7" t="s">
        <v>113</v>
      </c>
      <c r="F63" s="1" t="s">
        <v>16</v>
      </c>
      <c r="G63" s="8"/>
      <c r="H63" s="8"/>
      <c r="I63" s="8">
        <f>'[1]19,12,2018'!I59</f>
        <v>2</v>
      </c>
      <c r="J63" s="9" t="s">
        <v>17</v>
      </c>
      <c r="K63" s="4">
        <f t="shared" si="0"/>
        <v>2</v>
      </c>
      <c r="L63" s="10">
        <v>43814</v>
      </c>
    </row>
    <row r="64" spans="1:12" ht="16.5" x14ac:dyDescent="0.25">
      <c r="A64" s="3">
        <v>58</v>
      </c>
      <c r="B64" s="4">
        <v>33141114</v>
      </c>
      <c r="C64" s="5" t="s">
        <v>114</v>
      </c>
      <c r="D64" s="6"/>
      <c r="E64" s="7" t="s">
        <v>114</v>
      </c>
      <c r="F64" s="1" t="s">
        <v>115</v>
      </c>
      <c r="G64" s="8"/>
      <c r="H64" s="8"/>
      <c r="I64" s="8">
        <f>'[1]19,12,2018'!I60</f>
        <v>40000</v>
      </c>
      <c r="J64" s="9" t="s">
        <v>17</v>
      </c>
      <c r="K64" s="4">
        <f t="shared" si="0"/>
        <v>40000</v>
      </c>
      <c r="L64" s="10">
        <v>43814</v>
      </c>
    </row>
    <row r="65" spans="1:12" ht="16.5" x14ac:dyDescent="0.25">
      <c r="A65" s="3">
        <v>59</v>
      </c>
      <c r="B65" s="4">
        <v>33141211</v>
      </c>
      <c r="C65" s="5" t="s">
        <v>116</v>
      </c>
      <c r="D65" s="6"/>
      <c r="E65" s="20" t="s">
        <v>117</v>
      </c>
      <c r="F65" s="1" t="s">
        <v>26</v>
      </c>
      <c r="G65" s="8"/>
      <c r="H65" s="8"/>
      <c r="I65" s="8">
        <f>'[1]19,12,2018'!I61</f>
        <v>50</v>
      </c>
      <c r="J65" s="9" t="s">
        <v>17</v>
      </c>
      <c r="K65" s="4">
        <f t="shared" si="0"/>
        <v>50</v>
      </c>
      <c r="L65" s="10">
        <v>43814</v>
      </c>
    </row>
    <row r="66" spans="1:12" ht="16.5" x14ac:dyDescent="0.25">
      <c r="A66" s="3">
        <v>60</v>
      </c>
      <c r="B66" s="4">
        <v>33141211</v>
      </c>
      <c r="C66" s="5" t="s">
        <v>118</v>
      </c>
      <c r="D66" s="6"/>
      <c r="E66" s="7" t="s">
        <v>118</v>
      </c>
      <c r="F66" s="1" t="s">
        <v>26</v>
      </c>
      <c r="G66" s="8"/>
      <c r="H66" s="8"/>
      <c r="I66" s="8">
        <f>'[1]19,12,2018'!I62</f>
        <v>100</v>
      </c>
      <c r="J66" s="9" t="s">
        <v>17</v>
      </c>
      <c r="K66" s="4">
        <f t="shared" si="0"/>
        <v>100</v>
      </c>
      <c r="L66" s="10">
        <v>43814</v>
      </c>
    </row>
    <row r="67" spans="1:12" ht="16.5" x14ac:dyDescent="0.25">
      <c r="A67" s="3">
        <v>61</v>
      </c>
      <c r="B67" s="4">
        <v>33151230</v>
      </c>
      <c r="C67" s="14" t="s">
        <v>119</v>
      </c>
      <c r="D67" s="6"/>
      <c r="E67" s="7" t="s">
        <v>120</v>
      </c>
      <c r="F67" s="16"/>
      <c r="G67" s="8"/>
      <c r="H67" s="8"/>
      <c r="I67" s="8">
        <f>'[1]19,12,2018'!I63</f>
        <v>50</v>
      </c>
      <c r="J67" s="9" t="s">
        <v>17</v>
      </c>
      <c r="K67" s="4">
        <f t="shared" si="0"/>
        <v>50</v>
      </c>
      <c r="L67" s="10">
        <v>43814</v>
      </c>
    </row>
    <row r="68" spans="1:12" ht="16.5" x14ac:dyDescent="0.25">
      <c r="A68" s="3">
        <v>62</v>
      </c>
      <c r="B68" s="4">
        <v>33151230</v>
      </c>
      <c r="C68" s="5" t="s">
        <v>121</v>
      </c>
      <c r="D68" s="6"/>
      <c r="E68" s="7" t="s">
        <v>122</v>
      </c>
      <c r="F68" s="1" t="s">
        <v>26</v>
      </c>
      <c r="G68" s="8"/>
      <c r="H68" s="8"/>
      <c r="I68" s="8">
        <f>'[1]19,12,2018'!I64</f>
        <v>150</v>
      </c>
      <c r="J68" s="9" t="s">
        <v>17</v>
      </c>
      <c r="K68" s="4">
        <f t="shared" si="0"/>
        <v>150</v>
      </c>
      <c r="L68" s="10">
        <v>43814</v>
      </c>
    </row>
    <row r="69" spans="1:12" ht="24.75" x14ac:dyDescent="0.25">
      <c r="A69" s="3">
        <v>63</v>
      </c>
      <c r="B69" s="4">
        <v>33151230</v>
      </c>
      <c r="C69" s="5" t="s">
        <v>123</v>
      </c>
      <c r="D69" s="6"/>
      <c r="E69" s="7" t="s">
        <v>124</v>
      </c>
      <c r="F69" s="1" t="s">
        <v>26</v>
      </c>
      <c r="G69" s="8"/>
      <c r="H69" s="8"/>
      <c r="I69" s="8">
        <f>'[1]19,12,2018'!I65</f>
        <v>150</v>
      </c>
      <c r="J69" s="9" t="s">
        <v>17</v>
      </c>
      <c r="K69" s="4">
        <f t="shared" si="0"/>
        <v>150</v>
      </c>
      <c r="L69" s="10">
        <v>43814</v>
      </c>
    </row>
    <row r="70" spans="1:12" ht="24.75" x14ac:dyDescent="0.25">
      <c r="A70" s="3">
        <v>64</v>
      </c>
      <c r="B70" s="4">
        <v>33151230</v>
      </c>
      <c r="C70" s="5" t="s">
        <v>125</v>
      </c>
      <c r="D70" s="6"/>
      <c r="E70" s="7" t="s">
        <v>126</v>
      </c>
      <c r="F70" s="1" t="s">
        <v>26</v>
      </c>
      <c r="G70" s="8"/>
      <c r="H70" s="8"/>
      <c r="I70" s="8">
        <f>'[1]19,12,2018'!I66</f>
        <v>1000</v>
      </c>
      <c r="J70" s="9" t="s">
        <v>17</v>
      </c>
      <c r="K70" s="4">
        <f t="shared" si="0"/>
        <v>1000</v>
      </c>
      <c r="L70" s="10">
        <v>43814</v>
      </c>
    </row>
    <row r="71" spans="1:12" ht="16.5" x14ac:dyDescent="0.25">
      <c r="A71" s="3">
        <v>65</v>
      </c>
      <c r="B71" s="4">
        <v>33191620</v>
      </c>
      <c r="C71" s="14" t="s">
        <v>127</v>
      </c>
      <c r="D71" s="6"/>
      <c r="E71" s="7" t="s">
        <v>128</v>
      </c>
      <c r="F71" s="16" t="s">
        <v>83</v>
      </c>
      <c r="G71" s="8"/>
      <c r="H71" s="8"/>
      <c r="I71" s="8">
        <f>'[1]19,12,2018'!I67</f>
        <v>600</v>
      </c>
      <c r="J71" s="9" t="s">
        <v>17</v>
      </c>
      <c r="K71" s="4">
        <f t="shared" si="0"/>
        <v>600</v>
      </c>
      <c r="L71" s="10">
        <v>43814</v>
      </c>
    </row>
    <row r="72" spans="1:12" ht="16.5" x14ac:dyDescent="0.25">
      <c r="A72" s="3">
        <v>66</v>
      </c>
      <c r="B72" s="4">
        <v>33691141</v>
      </c>
      <c r="C72" s="14" t="s">
        <v>129</v>
      </c>
      <c r="D72" s="6"/>
      <c r="E72" s="7" t="s">
        <v>130</v>
      </c>
      <c r="F72" s="16" t="s">
        <v>16</v>
      </c>
      <c r="G72" s="8"/>
      <c r="H72" s="8"/>
      <c r="I72" s="8">
        <f>'[1]19,12,2018'!I68</f>
        <v>2000</v>
      </c>
      <c r="J72" s="9" t="s">
        <v>17</v>
      </c>
      <c r="K72" s="4">
        <f t="shared" si="0"/>
        <v>2000</v>
      </c>
      <c r="L72" s="10">
        <v>43814</v>
      </c>
    </row>
    <row r="73" spans="1:12" ht="16.5" x14ac:dyDescent="0.25">
      <c r="A73" s="3">
        <v>67</v>
      </c>
      <c r="B73" s="4"/>
      <c r="C73" s="5" t="s">
        <v>131</v>
      </c>
      <c r="D73" s="6"/>
      <c r="E73" s="7" t="s">
        <v>132</v>
      </c>
      <c r="F73" s="1" t="s">
        <v>26</v>
      </c>
      <c r="G73" s="8"/>
      <c r="H73" s="8"/>
      <c r="I73" s="8">
        <f>'[1]19,12,2018'!I69</f>
        <v>300</v>
      </c>
      <c r="J73" s="9" t="s">
        <v>17</v>
      </c>
      <c r="K73" s="4">
        <f t="shared" ref="K73:K136" si="1">I73</f>
        <v>300</v>
      </c>
      <c r="L73" s="10">
        <v>43814</v>
      </c>
    </row>
    <row r="74" spans="1:12" ht="16.5" x14ac:dyDescent="0.25">
      <c r="A74" s="3">
        <v>68</v>
      </c>
      <c r="B74" s="4">
        <v>33151270</v>
      </c>
      <c r="C74" s="5" t="s">
        <v>133</v>
      </c>
      <c r="D74" s="6"/>
      <c r="E74" s="7" t="s">
        <v>133</v>
      </c>
      <c r="F74" s="1" t="s">
        <v>26</v>
      </c>
      <c r="G74" s="8"/>
      <c r="H74" s="8"/>
      <c r="I74" s="8">
        <f>'[1]19,12,2018'!I70</f>
        <v>100</v>
      </c>
      <c r="J74" s="9" t="s">
        <v>17</v>
      </c>
      <c r="K74" s="4">
        <f t="shared" si="1"/>
        <v>100</v>
      </c>
      <c r="L74" s="10">
        <v>43814</v>
      </c>
    </row>
    <row r="75" spans="1:12" ht="16.5" x14ac:dyDescent="0.25">
      <c r="A75" s="3">
        <v>69</v>
      </c>
      <c r="B75" s="4">
        <v>33151220</v>
      </c>
      <c r="C75" s="5" t="s">
        <v>134</v>
      </c>
      <c r="D75" s="6"/>
      <c r="E75" s="7" t="s">
        <v>135</v>
      </c>
      <c r="F75" s="1" t="s">
        <v>26</v>
      </c>
      <c r="G75" s="8"/>
      <c r="H75" s="8"/>
      <c r="I75" s="8">
        <f>'[1]19,12,2018'!I71</f>
        <v>100</v>
      </c>
      <c r="J75" s="9" t="s">
        <v>17</v>
      </c>
      <c r="K75" s="4">
        <f t="shared" si="1"/>
        <v>100</v>
      </c>
      <c r="L75" s="10">
        <v>43814</v>
      </c>
    </row>
    <row r="76" spans="1:12" ht="16.5" x14ac:dyDescent="0.25">
      <c r="A76" s="3">
        <v>70</v>
      </c>
      <c r="B76" s="4">
        <v>33151220</v>
      </c>
      <c r="C76" s="5" t="s">
        <v>136</v>
      </c>
      <c r="D76" s="6"/>
      <c r="E76" s="7" t="s">
        <v>137</v>
      </c>
      <c r="F76" s="1" t="s">
        <v>16</v>
      </c>
      <c r="G76" s="8"/>
      <c r="H76" s="8"/>
      <c r="I76" s="8">
        <f>'[1]19,12,2018'!I72</f>
        <v>100</v>
      </c>
      <c r="J76" s="9" t="s">
        <v>17</v>
      </c>
      <c r="K76" s="4">
        <f t="shared" si="1"/>
        <v>100</v>
      </c>
      <c r="L76" s="10">
        <v>43814</v>
      </c>
    </row>
    <row r="77" spans="1:12" ht="16.5" x14ac:dyDescent="0.25">
      <c r="A77" s="3">
        <v>71</v>
      </c>
      <c r="B77" s="4">
        <v>33151220</v>
      </c>
      <c r="C77" s="14" t="s">
        <v>138</v>
      </c>
      <c r="D77" s="6"/>
      <c r="E77" s="7" t="s">
        <v>139</v>
      </c>
      <c r="F77" s="16" t="s">
        <v>16</v>
      </c>
      <c r="G77" s="8"/>
      <c r="H77" s="8"/>
      <c r="I77" s="8">
        <f>'[1]19,12,2018'!I73</f>
        <v>50</v>
      </c>
      <c r="J77" s="9" t="s">
        <v>17</v>
      </c>
      <c r="K77" s="4">
        <f t="shared" si="1"/>
        <v>50</v>
      </c>
      <c r="L77" s="10">
        <v>43814</v>
      </c>
    </row>
    <row r="78" spans="1:12" ht="49.5" x14ac:dyDescent="0.25">
      <c r="A78" s="3">
        <v>72</v>
      </c>
      <c r="B78" s="4">
        <v>33141400</v>
      </c>
      <c r="C78" s="5" t="s">
        <v>140</v>
      </c>
      <c r="D78" s="6"/>
      <c r="E78" s="13" t="s">
        <v>141</v>
      </c>
      <c r="F78" s="1" t="s">
        <v>26</v>
      </c>
      <c r="G78" s="8"/>
      <c r="H78" s="8"/>
      <c r="I78" s="8">
        <f>'[1]19,12,2018'!I74</f>
        <v>1000</v>
      </c>
      <c r="J78" s="9" t="s">
        <v>17</v>
      </c>
      <c r="K78" s="4">
        <f t="shared" si="1"/>
        <v>1000</v>
      </c>
      <c r="L78" s="10">
        <v>43814</v>
      </c>
    </row>
    <row r="79" spans="1:12" ht="49.5" x14ac:dyDescent="0.25">
      <c r="A79" s="3">
        <v>73</v>
      </c>
      <c r="B79" s="4">
        <v>33141400</v>
      </c>
      <c r="C79" s="5" t="s">
        <v>142</v>
      </c>
      <c r="D79" s="6"/>
      <c r="E79" s="13" t="s">
        <v>143</v>
      </c>
      <c r="F79" s="1" t="s">
        <v>26</v>
      </c>
      <c r="G79" s="8"/>
      <c r="H79" s="8"/>
      <c r="I79" s="8">
        <f>'[1]19,12,2018'!I75</f>
        <v>1000</v>
      </c>
      <c r="J79" s="9" t="s">
        <v>17</v>
      </c>
      <c r="K79" s="4">
        <f t="shared" si="1"/>
        <v>1000</v>
      </c>
      <c r="L79" s="10">
        <v>43814</v>
      </c>
    </row>
    <row r="80" spans="1:12" ht="16.5" x14ac:dyDescent="0.25">
      <c r="A80" s="3">
        <v>74</v>
      </c>
      <c r="B80" s="4">
        <v>33191620</v>
      </c>
      <c r="C80" s="14" t="s">
        <v>144</v>
      </c>
      <c r="D80" s="6"/>
      <c r="E80" s="7" t="s">
        <v>144</v>
      </c>
      <c r="F80" s="16" t="s">
        <v>145</v>
      </c>
      <c r="G80" s="8"/>
      <c r="H80" s="8"/>
      <c r="I80" s="8">
        <f>'[1]19,12,2018'!I76</f>
        <v>10</v>
      </c>
      <c r="J80" s="9" t="s">
        <v>17</v>
      </c>
      <c r="K80" s="4">
        <f t="shared" si="1"/>
        <v>10</v>
      </c>
      <c r="L80" s="10">
        <v>43814</v>
      </c>
    </row>
    <row r="81" spans="1:12" ht="16.5" x14ac:dyDescent="0.25">
      <c r="A81" s="3">
        <v>75</v>
      </c>
      <c r="B81" s="4">
        <v>33191620</v>
      </c>
      <c r="C81" s="5" t="s">
        <v>146</v>
      </c>
      <c r="D81" s="6"/>
      <c r="E81" s="7" t="s">
        <v>146</v>
      </c>
      <c r="F81" s="1" t="s">
        <v>26</v>
      </c>
      <c r="G81" s="8"/>
      <c r="H81" s="8"/>
      <c r="I81" s="8">
        <f>'[1]19,12,2018'!I77</f>
        <v>50</v>
      </c>
      <c r="J81" s="9" t="s">
        <v>17</v>
      </c>
      <c r="K81" s="4">
        <f t="shared" si="1"/>
        <v>50</v>
      </c>
      <c r="L81" s="10">
        <v>43814</v>
      </c>
    </row>
    <row r="82" spans="1:12" ht="16.5" x14ac:dyDescent="0.25">
      <c r="A82" s="3">
        <v>76</v>
      </c>
      <c r="B82" s="4">
        <v>33191620</v>
      </c>
      <c r="C82" s="14" t="s">
        <v>147</v>
      </c>
      <c r="D82" s="6"/>
      <c r="E82" s="7" t="s">
        <v>147</v>
      </c>
      <c r="F82" s="16" t="s">
        <v>16</v>
      </c>
      <c r="G82" s="8"/>
      <c r="H82" s="8"/>
      <c r="I82" s="8">
        <f>'[1]19,12,2018'!I78</f>
        <v>150</v>
      </c>
      <c r="J82" s="9" t="s">
        <v>17</v>
      </c>
      <c r="K82" s="4">
        <f t="shared" si="1"/>
        <v>150</v>
      </c>
      <c r="L82" s="10">
        <v>43814</v>
      </c>
    </row>
    <row r="83" spans="1:12" ht="41.25" x14ac:dyDescent="0.25">
      <c r="A83" s="3">
        <v>77</v>
      </c>
      <c r="B83" s="4">
        <v>33141160</v>
      </c>
      <c r="C83" s="5" t="s">
        <v>148</v>
      </c>
      <c r="D83" s="6"/>
      <c r="E83" s="13" t="s">
        <v>149</v>
      </c>
      <c r="F83" s="1" t="s">
        <v>150</v>
      </c>
      <c r="G83" s="8"/>
      <c r="H83" s="8"/>
      <c r="I83" s="8">
        <f>'[1]19,12,2018'!I79</f>
        <v>450</v>
      </c>
      <c r="J83" s="9" t="s">
        <v>17</v>
      </c>
      <c r="K83" s="4">
        <f t="shared" si="1"/>
        <v>450</v>
      </c>
      <c r="L83" s="10">
        <v>43814</v>
      </c>
    </row>
    <row r="84" spans="1:12" ht="16.5" x14ac:dyDescent="0.25">
      <c r="A84" s="3">
        <v>78</v>
      </c>
      <c r="B84" s="11">
        <v>33171100</v>
      </c>
      <c r="C84" s="5" t="s">
        <v>151</v>
      </c>
      <c r="D84" s="6"/>
      <c r="E84" s="21" t="s">
        <v>152</v>
      </c>
      <c r="F84" s="1" t="s">
        <v>26</v>
      </c>
      <c r="G84" s="8"/>
      <c r="H84" s="8"/>
      <c r="I84" s="8">
        <f>'[1]19,12,2018'!I80</f>
        <v>300</v>
      </c>
      <c r="J84" s="9" t="s">
        <v>17</v>
      </c>
      <c r="K84" s="4">
        <f t="shared" si="1"/>
        <v>300</v>
      </c>
      <c r="L84" s="10">
        <v>43814</v>
      </c>
    </row>
    <row r="85" spans="1:12" ht="16.5" x14ac:dyDescent="0.25">
      <c r="A85" s="3">
        <v>79</v>
      </c>
      <c r="B85" s="11">
        <v>33171100</v>
      </c>
      <c r="C85" s="5" t="s">
        <v>153</v>
      </c>
      <c r="D85" s="6"/>
      <c r="E85" s="21" t="s">
        <v>154</v>
      </c>
      <c r="F85" s="1" t="s">
        <v>26</v>
      </c>
      <c r="G85" s="8"/>
      <c r="H85" s="8"/>
      <c r="I85" s="8">
        <f>'[1]19,12,2018'!I81</f>
        <v>200</v>
      </c>
      <c r="J85" s="9" t="s">
        <v>17</v>
      </c>
      <c r="K85" s="4">
        <f t="shared" si="1"/>
        <v>200</v>
      </c>
      <c r="L85" s="10">
        <v>43814</v>
      </c>
    </row>
    <row r="86" spans="1:12" ht="49.5" x14ac:dyDescent="0.25">
      <c r="A86" s="3">
        <v>80</v>
      </c>
      <c r="B86" s="11">
        <v>33171100</v>
      </c>
      <c r="C86" s="5" t="s">
        <v>155</v>
      </c>
      <c r="D86" s="6"/>
      <c r="E86" s="12" t="s">
        <v>156</v>
      </c>
      <c r="F86" s="1" t="s">
        <v>26</v>
      </c>
      <c r="G86" s="8"/>
      <c r="H86" s="8"/>
      <c r="I86" s="8">
        <f>'[1]19,12,2018'!I82</f>
        <v>50</v>
      </c>
      <c r="J86" s="9" t="s">
        <v>17</v>
      </c>
      <c r="K86" s="4">
        <f t="shared" si="1"/>
        <v>50</v>
      </c>
      <c r="L86" s="10">
        <v>43814</v>
      </c>
    </row>
    <row r="87" spans="1:12" ht="33" x14ac:dyDescent="0.25">
      <c r="A87" s="3">
        <v>81</v>
      </c>
      <c r="B87" s="11">
        <v>33171100</v>
      </c>
      <c r="C87" s="5" t="s">
        <v>157</v>
      </c>
      <c r="D87" s="6"/>
      <c r="E87" s="7" t="s">
        <v>158</v>
      </c>
      <c r="F87" s="1" t="s">
        <v>26</v>
      </c>
      <c r="G87" s="8"/>
      <c r="H87" s="8"/>
      <c r="I87" s="8">
        <f>'[1]19,12,2018'!I83</f>
        <v>50</v>
      </c>
      <c r="J87" s="9" t="s">
        <v>17</v>
      </c>
      <c r="K87" s="4">
        <f t="shared" si="1"/>
        <v>50</v>
      </c>
      <c r="L87" s="10">
        <v>43814</v>
      </c>
    </row>
    <row r="88" spans="1:12" ht="16.5" x14ac:dyDescent="0.25">
      <c r="A88" s="3">
        <v>82</v>
      </c>
      <c r="B88" s="11">
        <v>33171100</v>
      </c>
      <c r="C88" s="5" t="s">
        <v>159</v>
      </c>
      <c r="D88" s="6"/>
      <c r="E88" s="7" t="s">
        <v>160</v>
      </c>
      <c r="F88" s="1" t="s">
        <v>26</v>
      </c>
      <c r="G88" s="8"/>
      <c r="H88" s="8"/>
      <c r="I88" s="8">
        <f>'[1]19,12,2018'!I84</f>
        <v>50</v>
      </c>
      <c r="J88" s="9" t="s">
        <v>17</v>
      </c>
      <c r="K88" s="4">
        <f t="shared" si="1"/>
        <v>50</v>
      </c>
      <c r="L88" s="10">
        <v>43814</v>
      </c>
    </row>
    <row r="89" spans="1:12" ht="16.5" x14ac:dyDescent="0.25">
      <c r="A89" s="3">
        <v>83</v>
      </c>
      <c r="B89" s="11">
        <v>33171100</v>
      </c>
      <c r="C89" s="5" t="s">
        <v>161</v>
      </c>
      <c r="D89" s="6"/>
      <c r="E89" s="7" t="s">
        <v>162</v>
      </c>
      <c r="F89" s="1" t="s">
        <v>26</v>
      </c>
      <c r="G89" s="8"/>
      <c r="H89" s="8"/>
      <c r="I89" s="8">
        <f>'[1]19,12,2018'!I85</f>
        <v>100</v>
      </c>
      <c r="J89" s="9" t="s">
        <v>17</v>
      </c>
      <c r="K89" s="4">
        <f t="shared" si="1"/>
        <v>100</v>
      </c>
      <c r="L89" s="10">
        <v>43814</v>
      </c>
    </row>
    <row r="90" spans="1:12" ht="16.5" x14ac:dyDescent="0.25">
      <c r="A90" s="3">
        <v>84</v>
      </c>
      <c r="B90" s="11">
        <v>33171100</v>
      </c>
      <c r="C90" s="5" t="s">
        <v>163</v>
      </c>
      <c r="D90" s="6"/>
      <c r="E90" s="7" t="s">
        <v>164</v>
      </c>
      <c r="F90" s="1" t="s">
        <v>26</v>
      </c>
      <c r="G90" s="8"/>
      <c r="H90" s="8"/>
      <c r="I90" s="8">
        <f>'[1]19,12,2018'!I86</f>
        <v>150</v>
      </c>
      <c r="J90" s="9" t="s">
        <v>17</v>
      </c>
      <c r="K90" s="4">
        <f t="shared" si="1"/>
        <v>150</v>
      </c>
      <c r="L90" s="10">
        <v>43814</v>
      </c>
    </row>
    <row r="91" spans="1:12" ht="16.5" x14ac:dyDescent="0.25">
      <c r="A91" s="3">
        <v>85</v>
      </c>
      <c r="B91" s="11">
        <v>33171100</v>
      </c>
      <c r="C91" s="5" t="s">
        <v>165</v>
      </c>
      <c r="D91" s="6"/>
      <c r="E91" s="7" t="s">
        <v>166</v>
      </c>
      <c r="F91" s="1" t="s">
        <v>26</v>
      </c>
      <c r="G91" s="8"/>
      <c r="H91" s="8"/>
      <c r="I91" s="8">
        <f>'[1]19,12,2018'!I87</f>
        <v>150</v>
      </c>
      <c r="J91" s="9" t="s">
        <v>17</v>
      </c>
      <c r="K91" s="4">
        <f t="shared" si="1"/>
        <v>150</v>
      </c>
      <c r="L91" s="10">
        <v>43814</v>
      </c>
    </row>
    <row r="92" spans="1:12" ht="16.5" x14ac:dyDescent="0.25">
      <c r="A92" s="3">
        <v>86</v>
      </c>
      <c r="B92" s="4">
        <v>33171100</v>
      </c>
      <c r="C92" s="5" t="s">
        <v>167</v>
      </c>
      <c r="D92" s="6"/>
      <c r="E92" s="7" t="s">
        <v>168</v>
      </c>
      <c r="F92" s="1" t="s">
        <v>16</v>
      </c>
      <c r="G92" s="8"/>
      <c r="H92" s="8"/>
      <c r="I92" s="8">
        <f>'[1]19,12,2018'!I88</f>
        <v>90</v>
      </c>
      <c r="J92" s="9" t="s">
        <v>17</v>
      </c>
      <c r="K92" s="4">
        <f t="shared" si="1"/>
        <v>90</v>
      </c>
      <c r="L92" s="10">
        <v>43814</v>
      </c>
    </row>
    <row r="93" spans="1:12" ht="16.5" x14ac:dyDescent="0.25">
      <c r="A93" s="3">
        <v>87</v>
      </c>
      <c r="B93" s="11">
        <v>33171100</v>
      </c>
      <c r="C93" s="5" t="s">
        <v>169</v>
      </c>
      <c r="D93" s="6"/>
      <c r="E93" s="7" t="s">
        <v>170</v>
      </c>
      <c r="F93" s="1" t="s">
        <v>26</v>
      </c>
      <c r="G93" s="8"/>
      <c r="H93" s="8"/>
      <c r="I93" s="8">
        <f>'[1]19,12,2018'!I89</f>
        <v>70</v>
      </c>
      <c r="J93" s="9" t="s">
        <v>17</v>
      </c>
      <c r="K93" s="4">
        <f t="shared" si="1"/>
        <v>70</v>
      </c>
      <c r="L93" s="10">
        <v>43814</v>
      </c>
    </row>
    <row r="94" spans="1:12" ht="16.5" x14ac:dyDescent="0.25">
      <c r="A94" s="3">
        <v>88</v>
      </c>
      <c r="B94" s="11">
        <v>33171100</v>
      </c>
      <c r="C94" s="5" t="s">
        <v>171</v>
      </c>
      <c r="D94" s="6"/>
      <c r="E94" s="7" t="s">
        <v>172</v>
      </c>
      <c r="F94" s="1" t="s">
        <v>16</v>
      </c>
      <c r="G94" s="8"/>
      <c r="H94" s="8"/>
      <c r="I94" s="8">
        <f>'[1]19,12,2018'!I90</f>
        <v>50</v>
      </c>
      <c r="J94" s="9" t="s">
        <v>17</v>
      </c>
      <c r="K94" s="4">
        <f t="shared" si="1"/>
        <v>50</v>
      </c>
      <c r="L94" s="10">
        <v>43814</v>
      </c>
    </row>
    <row r="95" spans="1:12" ht="49.5" x14ac:dyDescent="0.25">
      <c r="A95" s="3">
        <v>89</v>
      </c>
      <c r="B95" s="11">
        <v>33171100</v>
      </c>
      <c r="C95" s="5" t="s">
        <v>173</v>
      </c>
      <c r="D95" s="6"/>
      <c r="E95" s="7" t="s">
        <v>174</v>
      </c>
      <c r="F95" s="1" t="s">
        <v>16</v>
      </c>
      <c r="G95" s="8"/>
      <c r="H95" s="8"/>
      <c r="I95" s="8">
        <f>'[1]19,12,2018'!I91</f>
        <v>20</v>
      </c>
      <c r="J95" s="9" t="s">
        <v>17</v>
      </c>
      <c r="K95" s="4">
        <f t="shared" si="1"/>
        <v>20</v>
      </c>
      <c r="L95" s="10">
        <v>43814</v>
      </c>
    </row>
    <row r="96" spans="1:12" ht="49.5" x14ac:dyDescent="0.25">
      <c r="A96" s="3">
        <v>90</v>
      </c>
      <c r="B96" s="11">
        <v>33171100</v>
      </c>
      <c r="C96" s="5" t="s">
        <v>175</v>
      </c>
      <c r="D96" s="6"/>
      <c r="E96" s="7" t="s">
        <v>176</v>
      </c>
      <c r="F96" s="1" t="s">
        <v>26</v>
      </c>
      <c r="G96" s="8"/>
      <c r="H96" s="8"/>
      <c r="I96" s="8">
        <f>'[1]19,12,2018'!I92</f>
        <v>100</v>
      </c>
      <c r="J96" s="9" t="s">
        <v>17</v>
      </c>
      <c r="K96" s="4">
        <f t="shared" si="1"/>
        <v>100</v>
      </c>
      <c r="L96" s="10">
        <v>43814</v>
      </c>
    </row>
    <row r="97" spans="1:12" ht="49.5" x14ac:dyDescent="0.25">
      <c r="A97" s="3">
        <v>91</v>
      </c>
      <c r="B97" s="11">
        <v>33171100</v>
      </c>
      <c r="C97" s="5" t="s">
        <v>177</v>
      </c>
      <c r="D97" s="6"/>
      <c r="E97" s="7" t="s">
        <v>178</v>
      </c>
      <c r="F97" s="1" t="s">
        <v>26</v>
      </c>
      <c r="G97" s="8"/>
      <c r="H97" s="8"/>
      <c r="I97" s="8">
        <f>'[1]19,12,2018'!I93</f>
        <v>100</v>
      </c>
      <c r="J97" s="9" t="s">
        <v>17</v>
      </c>
      <c r="K97" s="4">
        <f t="shared" si="1"/>
        <v>100</v>
      </c>
      <c r="L97" s="10">
        <v>43814</v>
      </c>
    </row>
    <row r="98" spans="1:12" ht="49.5" x14ac:dyDescent="0.25">
      <c r="A98" s="3">
        <v>92</v>
      </c>
      <c r="B98" s="4"/>
      <c r="C98" s="5" t="s">
        <v>179</v>
      </c>
      <c r="D98" s="6"/>
      <c r="E98" s="7" t="s">
        <v>180</v>
      </c>
      <c r="F98" s="1" t="s">
        <v>26</v>
      </c>
      <c r="G98" s="8"/>
      <c r="H98" s="8"/>
      <c r="I98" s="8">
        <f>'[1]19,12,2018'!I94</f>
        <v>150</v>
      </c>
      <c r="J98" s="9" t="s">
        <v>17</v>
      </c>
      <c r="K98" s="4">
        <f t="shared" si="1"/>
        <v>150</v>
      </c>
      <c r="L98" s="10">
        <v>43814</v>
      </c>
    </row>
    <row r="99" spans="1:12" ht="49.5" x14ac:dyDescent="0.25">
      <c r="A99" s="3">
        <v>93</v>
      </c>
      <c r="B99" s="11">
        <v>33171100</v>
      </c>
      <c r="C99" s="5" t="s">
        <v>181</v>
      </c>
      <c r="D99" s="6"/>
      <c r="E99" s="7" t="s">
        <v>182</v>
      </c>
      <c r="F99" s="1" t="s">
        <v>26</v>
      </c>
      <c r="G99" s="8"/>
      <c r="H99" s="8"/>
      <c r="I99" s="8">
        <f>'[1]19,12,2018'!I95</f>
        <v>100</v>
      </c>
      <c r="J99" s="9" t="s">
        <v>17</v>
      </c>
      <c r="K99" s="4">
        <f t="shared" si="1"/>
        <v>100</v>
      </c>
      <c r="L99" s="10">
        <v>43814</v>
      </c>
    </row>
    <row r="100" spans="1:12" ht="16.5" x14ac:dyDescent="0.25">
      <c r="A100" s="3">
        <v>94</v>
      </c>
      <c r="B100" s="11">
        <v>33171100</v>
      </c>
      <c r="C100" s="5" t="s">
        <v>183</v>
      </c>
      <c r="D100" s="6"/>
      <c r="E100" s="7" t="s">
        <v>184</v>
      </c>
      <c r="F100" s="1" t="s">
        <v>26</v>
      </c>
      <c r="G100" s="8"/>
      <c r="H100" s="8"/>
      <c r="I100" s="8">
        <f>'[1]19,12,2018'!I96</f>
        <v>50</v>
      </c>
      <c r="J100" s="9" t="s">
        <v>17</v>
      </c>
      <c r="K100" s="4">
        <f t="shared" si="1"/>
        <v>50</v>
      </c>
      <c r="L100" s="10">
        <v>43814</v>
      </c>
    </row>
    <row r="101" spans="1:12" ht="16.5" x14ac:dyDescent="0.25">
      <c r="A101" s="3">
        <v>95</v>
      </c>
      <c r="B101" s="11">
        <v>33171100</v>
      </c>
      <c r="C101" s="5" t="s">
        <v>185</v>
      </c>
      <c r="D101" s="6"/>
      <c r="E101" s="7" t="s">
        <v>186</v>
      </c>
      <c r="F101" s="1" t="s">
        <v>26</v>
      </c>
      <c r="G101" s="8"/>
      <c r="H101" s="8"/>
      <c r="I101" s="8">
        <f>'[1]19,12,2018'!I97</f>
        <v>50</v>
      </c>
      <c r="J101" s="9" t="s">
        <v>17</v>
      </c>
      <c r="K101" s="4">
        <f t="shared" si="1"/>
        <v>50</v>
      </c>
      <c r="L101" s="10">
        <v>43814</v>
      </c>
    </row>
    <row r="102" spans="1:12" ht="16.5" x14ac:dyDescent="0.25">
      <c r="A102" s="3">
        <v>96</v>
      </c>
      <c r="B102" s="11">
        <v>33171100</v>
      </c>
      <c r="C102" s="5" t="s">
        <v>187</v>
      </c>
      <c r="D102" s="6"/>
      <c r="E102" s="7" t="s">
        <v>188</v>
      </c>
      <c r="F102" s="1" t="s">
        <v>26</v>
      </c>
      <c r="G102" s="8"/>
      <c r="H102" s="8"/>
      <c r="I102" s="8">
        <f>'[1]19,12,2018'!I98</f>
        <v>50</v>
      </c>
      <c r="J102" s="9" t="s">
        <v>17</v>
      </c>
      <c r="K102" s="4">
        <f t="shared" si="1"/>
        <v>50</v>
      </c>
      <c r="L102" s="10">
        <v>43814</v>
      </c>
    </row>
    <row r="103" spans="1:12" ht="16.5" x14ac:dyDescent="0.25">
      <c r="A103" s="3">
        <v>97</v>
      </c>
      <c r="B103" s="11">
        <v>33171100</v>
      </c>
      <c r="C103" s="5" t="s">
        <v>189</v>
      </c>
      <c r="D103" s="6"/>
      <c r="E103" s="7" t="s">
        <v>190</v>
      </c>
      <c r="F103" s="1" t="s">
        <v>26</v>
      </c>
      <c r="G103" s="8"/>
      <c r="H103" s="8"/>
      <c r="I103" s="8">
        <f>'[1]19,12,2018'!I99</f>
        <v>50</v>
      </c>
      <c r="J103" s="9" t="s">
        <v>17</v>
      </c>
      <c r="K103" s="4">
        <f t="shared" si="1"/>
        <v>50</v>
      </c>
      <c r="L103" s="10">
        <v>43814</v>
      </c>
    </row>
    <row r="104" spans="1:12" ht="16.5" x14ac:dyDescent="0.25">
      <c r="A104" s="3">
        <v>98</v>
      </c>
      <c r="B104" s="11">
        <v>33171100</v>
      </c>
      <c r="C104" s="5" t="s">
        <v>191</v>
      </c>
      <c r="D104" s="6"/>
      <c r="E104" s="7" t="s">
        <v>192</v>
      </c>
      <c r="F104" s="1" t="s">
        <v>26</v>
      </c>
      <c r="G104" s="8"/>
      <c r="H104" s="8"/>
      <c r="I104" s="8">
        <f>'[1]19,12,2018'!I100</f>
        <v>50</v>
      </c>
      <c r="J104" s="9" t="s">
        <v>17</v>
      </c>
      <c r="K104" s="4">
        <f t="shared" si="1"/>
        <v>50</v>
      </c>
      <c r="L104" s="10">
        <v>43814</v>
      </c>
    </row>
    <row r="105" spans="1:12" ht="16.5" x14ac:dyDescent="0.25">
      <c r="A105" s="3">
        <v>99</v>
      </c>
      <c r="B105" s="11">
        <v>33171100</v>
      </c>
      <c r="C105" s="5" t="s">
        <v>193</v>
      </c>
      <c r="D105" s="6"/>
      <c r="E105" s="7" t="s">
        <v>194</v>
      </c>
      <c r="F105" s="1" t="s">
        <v>26</v>
      </c>
      <c r="G105" s="8"/>
      <c r="H105" s="8"/>
      <c r="I105" s="8">
        <f>'[1]19,12,2018'!I101</f>
        <v>50</v>
      </c>
      <c r="J105" s="9" t="s">
        <v>17</v>
      </c>
      <c r="K105" s="4">
        <f t="shared" si="1"/>
        <v>50</v>
      </c>
      <c r="L105" s="10">
        <v>43814</v>
      </c>
    </row>
    <row r="106" spans="1:12" ht="16.5" x14ac:dyDescent="0.25">
      <c r="A106" s="3">
        <v>100</v>
      </c>
      <c r="B106" s="11">
        <v>33171100</v>
      </c>
      <c r="C106" s="5" t="s">
        <v>195</v>
      </c>
      <c r="D106" s="6"/>
      <c r="E106" s="7" t="s">
        <v>195</v>
      </c>
      <c r="F106" s="1" t="s">
        <v>16</v>
      </c>
      <c r="G106" s="8"/>
      <c r="H106" s="8"/>
      <c r="I106" s="8">
        <f>'[1]19,12,2018'!I102</f>
        <v>200</v>
      </c>
      <c r="J106" s="9" t="s">
        <v>17</v>
      </c>
      <c r="K106" s="4">
        <f t="shared" si="1"/>
        <v>200</v>
      </c>
      <c r="L106" s="10">
        <v>43814</v>
      </c>
    </row>
    <row r="107" spans="1:12" ht="16.5" x14ac:dyDescent="0.25">
      <c r="A107" s="3">
        <v>101</v>
      </c>
      <c r="B107" s="11">
        <v>33171100</v>
      </c>
      <c r="C107" s="5" t="s">
        <v>196</v>
      </c>
      <c r="D107" s="6"/>
      <c r="E107" s="7" t="s">
        <v>196</v>
      </c>
      <c r="F107" s="1" t="s">
        <v>26</v>
      </c>
      <c r="G107" s="8"/>
      <c r="H107" s="8"/>
      <c r="I107" s="8">
        <f>'[1]19,12,2018'!I103</f>
        <v>50</v>
      </c>
      <c r="J107" s="9" t="s">
        <v>17</v>
      </c>
      <c r="K107" s="4">
        <f t="shared" si="1"/>
        <v>50</v>
      </c>
      <c r="L107" s="10">
        <v>43814</v>
      </c>
    </row>
    <row r="108" spans="1:12" ht="16.5" x14ac:dyDescent="0.25">
      <c r="A108" s="3">
        <v>102</v>
      </c>
      <c r="B108" s="4">
        <v>33141142</v>
      </c>
      <c r="C108" s="5" t="s">
        <v>197</v>
      </c>
      <c r="D108" s="6"/>
      <c r="E108" s="7" t="s">
        <v>197</v>
      </c>
      <c r="F108" s="1" t="s">
        <v>16</v>
      </c>
      <c r="G108" s="8"/>
      <c r="H108" s="8"/>
      <c r="I108" s="8">
        <f>'[1]19,12,2018'!I104</f>
        <v>2500</v>
      </c>
      <c r="J108" s="9" t="s">
        <v>17</v>
      </c>
      <c r="K108" s="4">
        <f t="shared" si="1"/>
        <v>2500</v>
      </c>
      <c r="L108" s="10">
        <v>43814</v>
      </c>
    </row>
    <row r="109" spans="1:12" ht="16.5" x14ac:dyDescent="0.25">
      <c r="A109" s="3">
        <v>103</v>
      </c>
      <c r="B109" s="4"/>
      <c r="C109" s="5" t="s">
        <v>198</v>
      </c>
      <c r="D109" s="6"/>
      <c r="E109" s="7" t="s">
        <v>199</v>
      </c>
      <c r="F109" s="1" t="s">
        <v>26</v>
      </c>
      <c r="G109" s="8"/>
      <c r="H109" s="8"/>
      <c r="I109" s="8">
        <f>'[1]19,12,2018'!I105</f>
        <v>80000</v>
      </c>
      <c r="J109" s="9" t="s">
        <v>17</v>
      </c>
      <c r="K109" s="4">
        <f t="shared" si="1"/>
        <v>80000</v>
      </c>
      <c r="L109" s="10">
        <v>43814</v>
      </c>
    </row>
    <row r="110" spans="1:12" ht="16.5" x14ac:dyDescent="0.25">
      <c r="A110" s="3">
        <v>104</v>
      </c>
      <c r="B110" s="4"/>
      <c r="C110" s="5" t="s">
        <v>200</v>
      </c>
      <c r="D110" s="6"/>
      <c r="E110" s="7" t="s">
        <v>201</v>
      </c>
      <c r="F110" s="1" t="s">
        <v>26</v>
      </c>
      <c r="G110" s="8"/>
      <c r="H110" s="8"/>
      <c r="I110" s="8">
        <f>'[1]19,12,2018'!I106</f>
        <v>300</v>
      </c>
      <c r="J110" s="9" t="s">
        <v>17</v>
      </c>
      <c r="K110" s="4">
        <f t="shared" si="1"/>
        <v>300</v>
      </c>
      <c r="L110" s="10">
        <v>43814</v>
      </c>
    </row>
    <row r="111" spans="1:12" ht="16.5" x14ac:dyDescent="0.25">
      <c r="A111" s="3">
        <v>105</v>
      </c>
      <c r="B111" s="4"/>
      <c r="C111" s="14" t="s">
        <v>202</v>
      </c>
      <c r="D111" s="6"/>
      <c r="E111" s="22" t="s">
        <v>203</v>
      </c>
      <c r="F111" s="16" t="s">
        <v>204</v>
      </c>
      <c r="G111" s="8"/>
      <c r="H111" s="8"/>
      <c r="I111" s="8">
        <f>'[1]19,12,2018'!I107</f>
        <v>300</v>
      </c>
      <c r="J111" s="9" t="s">
        <v>17</v>
      </c>
      <c r="K111" s="4">
        <f t="shared" si="1"/>
        <v>300</v>
      </c>
      <c r="L111" s="10">
        <v>43814</v>
      </c>
    </row>
    <row r="112" spans="1:12" ht="16.5" x14ac:dyDescent="0.25">
      <c r="A112" s="3">
        <v>106</v>
      </c>
      <c r="B112" s="4"/>
      <c r="C112" s="5" t="s">
        <v>205</v>
      </c>
      <c r="D112" s="6"/>
      <c r="E112" s="12" t="s">
        <v>206</v>
      </c>
      <c r="F112" s="1" t="s">
        <v>26</v>
      </c>
      <c r="G112" s="8"/>
      <c r="H112" s="8"/>
      <c r="I112" s="8">
        <f>'[1]19,12,2018'!I108</f>
        <v>10000</v>
      </c>
      <c r="J112" s="9" t="s">
        <v>17</v>
      </c>
      <c r="K112" s="4">
        <f t="shared" si="1"/>
        <v>10000</v>
      </c>
      <c r="L112" s="10">
        <v>43814</v>
      </c>
    </row>
    <row r="113" spans="1:12" ht="16.5" x14ac:dyDescent="0.25">
      <c r="A113" s="3">
        <v>107</v>
      </c>
      <c r="B113" s="4"/>
      <c r="C113" s="14" t="s">
        <v>207</v>
      </c>
      <c r="D113" s="6"/>
      <c r="E113" s="15" t="s">
        <v>207</v>
      </c>
      <c r="F113" s="16" t="s">
        <v>16</v>
      </c>
      <c r="G113" s="8"/>
      <c r="H113" s="8"/>
      <c r="I113" s="8">
        <f>'[1]19,12,2018'!I109</f>
        <v>10</v>
      </c>
      <c r="J113" s="9" t="s">
        <v>17</v>
      </c>
      <c r="K113" s="4">
        <f t="shared" si="1"/>
        <v>10</v>
      </c>
      <c r="L113" s="10">
        <v>43814</v>
      </c>
    </row>
    <row r="114" spans="1:12" ht="16.5" x14ac:dyDescent="0.25">
      <c r="A114" s="3">
        <v>108</v>
      </c>
      <c r="B114" s="4"/>
      <c r="C114" s="5" t="s">
        <v>208</v>
      </c>
      <c r="D114" s="6"/>
      <c r="E114" s="22" t="s">
        <v>209</v>
      </c>
      <c r="F114" s="1" t="s">
        <v>26</v>
      </c>
      <c r="G114" s="8"/>
      <c r="H114" s="8"/>
      <c r="I114" s="8">
        <f>'[1]19,12,2018'!I110</f>
        <v>3000</v>
      </c>
      <c r="J114" s="9" t="s">
        <v>17</v>
      </c>
      <c r="K114" s="4">
        <f t="shared" si="1"/>
        <v>3000</v>
      </c>
      <c r="L114" s="10">
        <v>43814</v>
      </c>
    </row>
    <row r="115" spans="1:12" ht="16.5" x14ac:dyDescent="0.25">
      <c r="A115" s="3">
        <v>109</v>
      </c>
      <c r="B115" s="4">
        <v>33141211</v>
      </c>
      <c r="C115" s="5" t="s">
        <v>210</v>
      </c>
      <c r="D115" s="6"/>
      <c r="E115" s="7" t="s">
        <v>211</v>
      </c>
      <c r="F115" s="1" t="s">
        <v>26</v>
      </c>
      <c r="G115" s="8"/>
      <c r="H115" s="8"/>
      <c r="I115" s="8">
        <f>'[1]19,12,2018'!I111</f>
        <v>800</v>
      </c>
      <c r="J115" s="9" t="s">
        <v>17</v>
      </c>
      <c r="K115" s="4">
        <f t="shared" si="1"/>
        <v>800</v>
      </c>
      <c r="L115" s="10">
        <v>43814</v>
      </c>
    </row>
    <row r="116" spans="1:12" ht="16.5" x14ac:dyDescent="0.25">
      <c r="A116" s="3">
        <v>110</v>
      </c>
      <c r="B116" s="4">
        <v>33141211</v>
      </c>
      <c r="C116" s="5" t="s">
        <v>212</v>
      </c>
      <c r="D116" s="6"/>
      <c r="E116" s="7" t="s">
        <v>213</v>
      </c>
      <c r="F116" s="1" t="s">
        <v>26</v>
      </c>
      <c r="G116" s="8"/>
      <c r="H116" s="8"/>
      <c r="I116" s="8">
        <f>'[1]19,12,2018'!I112</f>
        <v>5000</v>
      </c>
      <c r="J116" s="9" t="s">
        <v>17</v>
      </c>
      <c r="K116" s="4">
        <f t="shared" si="1"/>
        <v>5000</v>
      </c>
      <c r="L116" s="10">
        <v>43814</v>
      </c>
    </row>
    <row r="117" spans="1:12" ht="16.5" x14ac:dyDescent="0.25">
      <c r="A117" s="3">
        <v>111</v>
      </c>
      <c r="B117" s="4">
        <v>33141211</v>
      </c>
      <c r="C117" s="5" t="s">
        <v>214</v>
      </c>
      <c r="D117" s="6"/>
      <c r="E117" s="7" t="s">
        <v>215</v>
      </c>
      <c r="F117" s="1" t="s">
        <v>26</v>
      </c>
      <c r="G117" s="8"/>
      <c r="H117" s="8"/>
      <c r="I117" s="8">
        <f>'[1]19,12,2018'!I113</f>
        <v>10000</v>
      </c>
      <c r="J117" s="9" t="s">
        <v>17</v>
      </c>
      <c r="K117" s="4">
        <f t="shared" si="1"/>
        <v>10000</v>
      </c>
      <c r="L117" s="10">
        <v>43814</v>
      </c>
    </row>
    <row r="118" spans="1:12" ht="16.5" x14ac:dyDescent="0.25">
      <c r="A118" s="3">
        <v>112</v>
      </c>
      <c r="B118" s="4"/>
      <c r="C118" s="5" t="s">
        <v>216</v>
      </c>
      <c r="D118" s="6"/>
      <c r="E118" s="7" t="s">
        <v>217</v>
      </c>
      <c r="F118" s="1" t="s">
        <v>26</v>
      </c>
      <c r="G118" s="8"/>
      <c r="H118" s="8"/>
      <c r="I118" s="8">
        <f>'[1]19,12,2018'!I114</f>
        <v>5000</v>
      </c>
      <c r="J118" s="9" t="s">
        <v>17</v>
      </c>
      <c r="K118" s="4">
        <f t="shared" si="1"/>
        <v>5000</v>
      </c>
      <c r="L118" s="10">
        <v>43814</v>
      </c>
    </row>
    <row r="119" spans="1:12" ht="16.5" x14ac:dyDescent="0.25">
      <c r="A119" s="3">
        <v>113</v>
      </c>
      <c r="B119" s="4">
        <v>33141400</v>
      </c>
      <c r="C119" s="5" t="s">
        <v>218</v>
      </c>
      <c r="D119" s="6"/>
      <c r="E119" s="7" t="s">
        <v>219</v>
      </c>
      <c r="F119" s="1" t="s">
        <v>26</v>
      </c>
      <c r="G119" s="8"/>
      <c r="H119" s="8"/>
      <c r="I119" s="8">
        <f>'[1]19,12,2018'!I115</f>
        <v>5000</v>
      </c>
      <c r="J119" s="9" t="s">
        <v>17</v>
      </c>
      <c r="K119" s="4">
        <f t="shared" si="1"/>
        <v>5000</v>
      </c>
      <c r="L119" s="10">
        <v>43814</v>
      </c>
    </row>
    <row r="120" spans="1:12" ht="16.5" x14ac:dyDescent="0.25">
      <c r="A120" s="3">
        <v>114</v>
      </c>
      <c r="B120" s="4">
        <v>33141400</v>
      </c>
      <c r="C120" s="5" t="s">
        <v>220</v>
      </c>
      <c r="D120" s="6"/>
      <c r="E120" s="7" t="s">
        <v>221</v>
      </c>
      <c r="F120" s="1" t="s">
        <v>26</v>
      </c>
      <c r="G120" s="8"/>
      <c r="H120" s="8"/>
      <c r="I120" s="8">
        <f>'[1]19,12,2018'!I116</f>
        <v>10000</v>
      </c>
      <c r="J120" s="9" t="s">
        <v>17</v>
      </c>
      <c r="K120" s="4">
        <f t="shared" si="1"/>
        <v>10000</v>
      </c>
      <c r="L120" s="10">
        <v>43814</v>
      </c>
    </row>
    <row r="121" spans="1:12" ht="16.5" x14ac:dyDescent="0.25">
      <c r="A121" s="3">
        <v>115</v>
      </c>
      <c r="B121" s="4">
        <v>33141400</v>
      </c>
      <c r="C121" s="5" t="s">
        <v>222</v>
      </c>
      <c r="D121" s="6"/>
      <c r="E121" s="7" t="s">
        <v>223</v>
      </c>
      <c r="F121" s="1" t="s">
        <v>26</v>
      </c>
      <c r="G121" s="8"/>
      <c r="H121" s="8"/>
      <c r="I121" s="8">
        <f>'[1]19,12,2018'!I117</f>
        <v>4000</v>
      </c>
      <c r="J121" s="9" t="s">
        <v>17</v>
      </c>
      <c r="K121" s="4">
        <f t="shared" si="1"/>
        <v>4000</v>
      </c>
      <c r="L121" s="10">
        <v>43814</v>
      </c>
    </row>
    <row r="122" spans="1:12" ht="16.5" x14ac:dyDescent="0.25">
      <c r="A122" s="3">
        <v>116</v>
      </c>
      <c r="B122" s="4">
        <v>33141400</v>
      </c>
      <c r="C122" s="5" t="s">
        <v>224</v>
      </c>
      <c r="D122" s="6"/>
      <c r="E122" s="7" t="s">
        <v>225</v>
      </c>
      <c r="F122" s="1" t="s">
        <v>26</v>
      </c>
      <c r="G122" s="8"/>
      <c r="H122" s="8"/>
      <c r="I122" s="8">
        <f>'[1]19,12,2018'!I118</f>
        <v>3500</v>
      </c>
      <c r="J122" s="9" t="s">
        <v>17</v>
      </c>
      <c r="K122" s="4">
        <f t="shared" si="1"/>
        <v>3500</v>
      </c>
      <c r="L122" s="10">
        <v>43814</v>
      </c>
    </row>
    <row r="123" spans="1:12" ht="16.5" x14ac:dyDescent="0.25">
      <c r="A123" s="3">
        <v>117</v>
      </c>
      <c r="B123" s="4">
        <v>33141400</v>
      </c>
      <c r="C123" s="5" t="s">
        <v>226</v>
      </c>
      <c r="D123" s="6"/>
      <c r="E123" s="7" t="s">
        <v>227</v>
      </c>
      <c r="F123" s="1" t="s">
        <v>26</v>
      </c>
      <c r="G123" s="8"/>
      <c r="H123" s="8"/>
      <c r="I123" s="8">
        <f>'[1]19,12,2018'!I119</f>
        <v>2000</v>
      </c>
      <c r="J123" s="9" t="s">
        <v>17</v>
      </c>
      <c r="K123" s="4">
        <f t="shared" si="1"/>
        <v>2000</v>
      </c>
      <c r="L123" s="10">
        <v>43814</v>
      </c>
    </row>
    <row r="124" spans="1:12" ht="16.5" x14ac:dyDescent="0.25">
      <c r="A124" s="3">
        <v>118</v>
      </c>
      <c r="B124" s="4">
        <v>33141400</v>
      </c>
      <c r="C124" s="5" t="s">
        <v>228</v>
      </c>
      <c r="D124" s="6"/>
      <c r="E124" s="7" t="s">
        <v>229</v>
      </c>
      <c r="F124" s="1" t="s">
        <v>26</v>
      </c>
      <c r="G124" s="8"/>
      <c r="H124" s="8"/>
      <c r="I124" s="8">
        <f>'[1]19,12,2018'!I120</f>
        <v>2500</v>
      </c>
      <c r="J124" s="9" t="s">
        <v>17</v>
      </c>
      <c r="K124" s="4">
        <f t="shared" si="1"/>
        <v>2500</v>
      </c>
      <c r="L124" s="10">
        <v>43814</v>
      </c>
    </row>
    <row r="125" spans="1:12" ht="16.5" x14ac:dyDescent="0.25">
      <c r="A125" s="3">
        <v>119</v>
      </c>
      <c r="B125" s="4">
        <v>33141400</v>
      </c>
      <c r="C125" s="5" t="s">
        <v>230</v>
      </c>
      <c r="D125" s="6"/>
      <c r="E125" s="7" t="s">
        <v>231</v>
      </c>
      <c r="F125" s="1" t="s">
        <v>26</v>
      </c>
      <c r="G125" s="8"/>
      <c r="H125" s="8"/>
      <c r="I125" s="8">
        <f>'[1]19,12,2018'!I121</f>
        <v>800</v>
      </c>
      <c r="J125" s="9" t="s">
        <v>17</v>
      </c>
      <c r="K125" s="4">
        <f t="shared" si="1"/>
        <v>800</v>
      </c>
      <c r="L125" s="10">
        <v>43814</v>
      </c>
    </row>
    <row r="126" spans="1:12" ht="49.5" x14ac:dyDescent="0.25">
      <c r="A126" s="3">
        <v>120</v>
      </c>
      <c r="B126" s="4">
        <v>33141400</v>
      </c>
      <c r="C126" s="5" t="s">
        <v>232</v>
      </c>
      <c r="D126" s="6"/>
      <c r="E126" s="13" t="s">
        <v>233</v>
      </c>
      <c r="F126" s="1" t="s">
        <v>26</v>
      </c>
      <c r="G126" s="8"/>
      <c r="H126" s="8"/>
      <c r="I126" s="8">
        <f>'[1]19,12,2018'!I122</f>
        <v>200</v>
      </c>
      <c r="J126" s="9" t="s">
        <v>17</v>
      </c>
      <c r="K126" s="4">
        <f t="shared" si="1"/>
        <v>200</v>
      </c>
      <c r="L126" s="10">
        <v>43814</v>
      </c>
    </row>
    <row r="127" spans="1:12" ht="49.5" x14ac:dyDescent="0.25">
      <c r="A127" s="3">
        <v>121</v>
      </c>
      <c r="B127" s="4">
        <v>33141400</v>
      </c>
      <c r="C127" s="5" t="s">
        <v>234</v>
      </c>
      <c r="D127" s="6"/>
      <c r="E127" s="13" t="s">
        <v>235</v>
      </c>
      <c r="F127" s="1" t="s">
        <v>26</v>
      </c>
      <c r="G127" s="8"/>
      <c r="H127" s="8"/>
      <c r="I127" s="8">
        <f>'[1]19,12,2018'!I123</f>
        <v>250</v>
      </c>
      <c r="J127" s="9" t="s">
        <v>17</v>
      </c>
      <c r="K127" s="4">
        <f t="shared" si="1"/>
        <v>250</v>
      </c>
      <c r="L127" s="10">
        <v>43814</v>
      </c>
    </row>
    <row r="128" spans="1:12" ht="49.5" x14ac:dyDescent="0.25">
      <c r="A128" s="3">
        <v>122</v>
      </c>
      <c r="B128" s="4">
        <v>33141400</v>
      </c>
      <c r="C128" s="5" t="s">
        <v>236</v>
      </c>
      <c r="D128" s="6"/>
      <c r="E128" s="13" t="s">
        <v>237</v>
      </c>
      <c r="F128" s="1" t="s">
        <v>26</v>
      </c>
      <c r="G128" s="8"/>
      <c r="H128" s="8"/>
      <c r="I128" s="8">
        <f>'[1]19,12,2018'!I124</f>
        <v>250</v>
      </c>
      <c r="J128" s="9" t="s">
        <v>17</v>
      </c>
      <c r="K128" s="4">
        <f t="shared" si="1"/>
        <v>250</v>
      </c>
      <c r="L128" s="10">
        <v>43814</v>
      </c>
    </row>
    <row r="129" spans="1:12" ht="49.5" x14ac:dyDescent="0.25">
      <c r="A129" s="3">
        <v>123</v>
      </c>
      <c r="B129" s="4">
        <v>33141400</v>
      </c>
      <c r="C129" s="5" t="s">
        <v>238</v>
      </c>
      <c r="D129" s="6"/>
      <c r="E129" s="13" t="s">
        <v>239</v>
      </c>
      <c r="F129" s="1" t="s">
        <v>26</v>
      </c>
      <c r="G129" s="8"/>
      <c r="H129" s="8"/>
      <c r="I129" s="8">
        <f>'[1]19,12,2018'!I125</f>
        <v>250</v>
      </c>
      <c r="J129" s="9" t="s">
        <v>17</v>
      </c>
      <c r="K129" s="4">
        <f t="shared" si="1"/>
        <v>250</v>
      </c>
      <c r="L129" s="10">
        <v>43814</v>
      </c>
    </row>
    <row r="130" spans="1:12" ht="49.5" x14ac:dyDescent="0.25">
      <c r="A130" s="3">
        <v>124</v>
      </c>
      <c r="B130" s="4">
        <v>33141400</v>
      </c>
      <c r="C130" s="5" t="s">
        <v>240</v>
      </c>
      <c r="D130" s="6"/>
      <c r="E130" s="13" t="s">
        <v>241</v>
      </c>
      <c r="F130" s="1" t="s">
        <v>26</v>
      </c>
      <c r="G130" s="8"/>
      <c r="H130" s="8"/>
      <c r="I130" s="8">
        <f>'[1]19,12,2018'!I126</f>
        <v>100</v>
      </c>
      <c r="J130" s="9" t="s">
        <v>17</v>
      </c>
      <c r="K130" s="4">
        <f t="shared" si="1"/>
        <v>100</v>
      </c>
      <c r="L130" s="10">
        <v>43814</v>
      </c>
    </row>
    <row r="131" spans="1:12" ht="49.5" x14ac:dyDescent="0.25">
      <c r="A131" s="3">
        <v>125</v>
      </c>
      <c r="B131" s="4">
        <v>33141400</v>
      </c>
      <c r="C131" s="5" t="s">
        <v>242</v>
      </c>
      <c r="D131" s="6"/>
      <c r="E131" s="13" t="s">
        <v>243</v>
      </c>
      <c r="F131" s="1" t="s">
        <v>26</v>
      </c>
      <c r="G131" s="8"/>
      <c r="H131" s="8"/>
      <c r="I131" s="8">
        <f>'[1]19,12,2018'!I127</f>
        <v>300</v>
      </c>
      <c r="J131" s="9" t="s">
        <v>17</v>
      </c>
      <c r="K131" s="4">
        <f t="shared" si="1"/>
        <v>300</v>
      </c>
      <c r="L131" s="10">
        <v>43814</v>
      </c>
    </row>
    <row r="132" spans="1:12" ht="49.5" x14ac:dyDescent="0.25">
      <c r="A132" s="3">
        <v>126</v>
      </c>
      <c r="B132" s="4">
        <v>33141400</v>
      </c>
      <c r="C132" s="5" t="s">
        <v>244</v>
      </c>
      <c r="D132" s="6"/>
      <c r="E132" s="13" t="s">
        <v>245</v>
      </c>
      <c r="F132" s="1" t="s">
        <v>26</v>
      </c>
      <c r="G132" s="8"/>
      <c r="H132" s="8"/>
      <c r="I132" s="8">
        <f>'[1]19,12,2018'!I128</f>
        <v>300</v>
      </c>
      <c r="J132" s="9" t="s">
        <v>17</v>
      </c>
      <c r="K132" s="4">
        <f t="shared" si="1"/>
        <v>300</v>
      </c>
      <c r="L132" s="10">
        <v>43814</v>
      </c>
    </row>
    <row r="133" spans="1:12" ht="16.5" x14ac:dyDescent="0.25">
      <c r="A133" s="3">
        <v>127</v>
      </c>
      <c r="B133" s="4">
        <v>33141400</v>
      </c>
      <c r="C133" s="5" t="s">
        <v>246</v>
      </c>
      <c r="D133" s="6"/>
      <c r="E133" s="7" t="s">
        <v>247</v>
      </c>
      <c r="F133" s="1" t="s">
        <v>26</v>
      </c>
      <c r="G133" s="8"/>
      <c r="H133" s="8"/>
      <c r="I133" s="8">
        <f>'[1]19,12,2018'!I129</f>
        <v>4000</v>
      </c>
      <c r="J133" s="9" t="s">
        <v>17</v>
      </c>
      <c r="K133" s="4">
        <f t="shared" si="1"/>
        <v>4000</v>
      </c>
      <c r="L133" s="10">
        <v>43814</v>
      </c>
    </row>
    <row r="134" spans="1:12" ht="16.5" x14ac:dyDescent="0.25">
      <c r="A134" s="3">
        <v>128</v>
      </c>
      <c r="B134" s="4">
        <v>33141400</v>
      </c>
      <c r="C134" s="5" t="s">
        <v>248</v>
      </c>
      <c r="D134" s="6"/>
      <c r="E134" s="7" t="s">
        <v>249</v>
      </c>
      <c r="F134" s="1" t="s">
        <v>26</v>
      </c>
      <c r="G134" s="8"/>
      <c r="H134" s="8"/>
      <c r="I134" s="8">
        <f>'[1]19,12,2018'!I130</f>
        <v>12000</v>
      </c>
      <c r="J134" s="9" t="s">
        <v>17</v>
      </c>
      <c r="K134" s="4">
        <f t="shared" si="1"/>
        <v>12000</v>
      </c>
      <c r="L134" s="10">
        <v>43814</v>
      </c>
    </row>
    <row r="135" spans="1:12" ht="16.5" x14ac:dyDescent="0.25">
      <c r="A135" s="3">
        <v>129</v>
      </c>
      <c r="B135" s="4">
        <v>33141400</v>
      </c>
      <c r="C135" s="5" t="s">
        <v>250</v>
      </c>
      <c r="D135" s="6"/>
      <c r="E135" s="7" t="s">
        <v>251</v>
      </c>
      <c r="F135" s="1" t="s">
        <v>26</v>
      </c>
      <c r="G135" s="8"/>
      <c r="H135" s="8"/>
      <c r="I135" s="8">
        <f>'[1]19,12,2018'!I131</f>
        <v>4500</v>
      </c>
      <c r="J135" s="9" t="s">
        <v>17</v>
      </c>
      <c r="K135" s="4">
        <f t="shared" si="1"/>
        <v>4500</v>
      </c>
      <c r="L135" s="10">
        <v>43814</v>
      </c>
    </row>
    <row r="136" spans="1:12" ht="16.5" x14ac:dyDescent="0.25">
      <c r="A136" s="3">
        <v>130</v>
      </c>
      <c r="B136" s="4">
        <v>33141400</v>
      </c>
      <c r="C136" s="5" t="s">
        <v>252</v>
      </c>
      <c r="D136" s="6"/>
      <c r="E136" s="7" t="s">
        <v>253</v>
      </c>
      <c r="F136" s="1" t="s">
        <v>26</v>
      </c>
      <c r="G136" s="8"/>
      <c r="H136" s="8"/>
      <c r="I136" s="8">
        <f>'[1]19,12,2018'!I132</f>
        <v>3500</v>
      </c>
      <c r="J136" s="9" t="s">
        <v>17</v>
      </c>
      <c r="K136" s="4">
        <f t="shared" si="1"/>
        <v>3500</v>
      </c>
      <c r="L136" s="10">
        <v>43814</v>
      </c>
    </row>
    <row r="137" spans="1:12" ht="16.5" x14ac:dyDescent="0.25">
      <c r="A137" s="3">
        <v>131</v>
      </c>
      <c r="B137" s="4">
        <v>33141400</v>
      </c>
      <c r="C137" s="5" t="s">
        <v>254</v>
      </c>
      <c r="D137" s="6"/>
      <c r="E137" s="7" t="s">
        <v>255</v>
      </c>
      <c r="F137" s="1" t="s">
        <v>26</v>
      </c>
      <c r="G137" s="8"/>
      <c r="H137" s="8"/>
      <c r="I137" s="8">
        <f>'[1]19,12,2018'!I133</f>
        <v>4000</v>
      </c>
      <c r="J137" s="9" t="s">
        <v>17</v>
      </c>
      <c r="K137" s="4">
        <f t="shared" ref="K137:K200" si="2">I137</f>
        <v>4000</v>
      </c>
      <c r="L137" s="10">
        <v>43814</v>
      </c>
    </row>
    <row r="138" spans="1:12" ht="16.5" x14ac:dyDescent="0.25">
      <c r="A138" s="3">
        <v>132</v>
      </c>
      <c r="B138" s="4">
        <v>33141400</v>
      </c>
      <c r="C138" s="5" t="s">
        <v>256</v>
      </c>
      <c r="D138" s="6"/>
      <c r="E138" s="7" t="s">
        <v>257</v>
      </c>
      <c r="F138" s="1" t="s">
        <v>26</v>
      </c>
      <c r="G138" s="8"/>
      <c r="H138" s="8"/>
      <c r="I138" s="8">
        <f>'[1]19,12,2018'!I134</f>
        <v>3000</v>
      </c>
      <c r="J138" s="9" t="s">
        <v>17</v>
      </c>
      <c r="K138" s="4">
        <f t="shared" si="2"/>
        <v>3000</v>
      </c>
      <c r="L138" s="10">
        <v>43814</v>
      </c>
    </row>
    <row r="139" spans="1:12" ht="16.5" x14ac:dyDescent="0.25">
      <c r="A139" s="3">
        <v>133</v>
      </c>
      <c r="B139" s="4">
        <v>33141400</v>
      </c>
      <c r="C139" s="5" t="s">
        <v>258</v>
      </c>
      <c r="D139" s="6"/>
      <c r="E139" s="7" t="s">
        <v>259</v>
      </c>
      <c r="F139" s="1" t="s">
        <v>26</v>
      </c>
      <c r="G139" s="8"/>
      <c r="H139" s="8"/>
      <c r="I139" s="8">
        <f>'[1]19,12,2018'!I135</f>
        <v>600</v>
      </c>
      <c r="J139" s="9" t="s">
        <v>17</v>
      </c>
      <c r="K139" s="4">
        <f t="shared" si="2"/>
        <v>600</v>
      </c>
      <c r="L139" s="10">
        <v>43814</v>
      </c>
    </row>
    <row r="140" spans="1:12" ht="16.5" x14ac:dyDescent="0.25">
      <c r="A140" s="3">
        <v>134</v>
      </c>
      <c r="B140" s="4">
        <v>33141400</v>
      </c>
      <c r="C140" s="5" t="s">
        <v>260</v>
      </c>
      <c r="D140" s="6"/>
      <c r="E140" s="7" t="s">
        <v>261</v>
      </c>
      <c r="F140" s="1" t="s">
        <v>26</v>
      </c>
      <c r="G140" s="8"/>
      <c r="H140" s="8"/>
      <c r="I140" s="8">
        <f>'[1]19,12,2018'!I136</f>
        <v>500</v>
      </c>
      <c r="J140" s="9" t="s">
        <v>17</v>
      </c>
      <c r="K140" s="4">
        <f t="shared" si="2"/>
        <v>500</v>
      </c>
      <c r="L140" s="10">
        <v>43814</v>
      </c>
    </row>
    <row r="141" spans="1:12" ht="16.5" x14ac:dyDescent="0.25">
      <c r="A141" s="3">
        <v>135</v>
      </c>
      <c r="B141" s="4">
        <v>33141400</v>
      </c>
      <c r="C141" s="5" t="s">
        <v>262</v>
      </c>
      <c r="D141" s="6"/>
      <c r="E141" s="7" t="s">
        <v>263</v>
      </c>
      <c r="F141" s="1" t="s">
        <v>26</v>
      </c>
      <c r="G141" s="8"/>
      <c r="H141" s="8"/>
      <c r="I141" s="8">
        <f>'[1]19,12,2018'!I137</f>
        <v>800</v>
      </c>
      <c r="J141" s="9" t="s">
        <v>17</v>
      </c>
      <c r="K141" s="4">
        <f t="shared" si="2"/>
        <v>800</v>
      </c>
      <c r="L141" s="10">
        <v>43814</v>
      </c>
    </row>
    <row r="142" spans="1:12" ht="16.5" x14ac:dyDescent="0.25">
      <c r="A142" s="3">
        <v>136</v>
      </c>
      <c r="B142" s="4">
        <v>33141400</v>
      </c>
      <c r="C142" s="5" t="s">
        <v>264</v>
      </c>
      <c r="D142" s="6"/>
      <c r="E142" s="7" t="s">
        <v>265</v>
      </c>
      <c r="F142" s="1" t="s">
        <v>26</v>
      </c>
      <c r="G142" s="8"/>
      <c r="H142" s="8"/>
      <c r="I142" s="8">
        <f>'[1]19,12,2018'!I138</f>
        <v>1000</v>
      </c>
      <c r="J142" s="9" t="s">
        <v>17</v>
      </c>
      <c r="K142" s="4">
        <f t="shared" si="2"/>
        <v>1000</v>
      </c>
      <c r="L142" s="10">
        <v>43814</v>
      </c>
    </row>
    <row r="143" spans="1:12" ht="16.5" x14ac:dyDescent="0.25">
      <c r="A143" s="3">
        <v>137</v>
      </c>
      <c r="B143" s="4">
        <v>33141400</v>
      </c>
      <c r="C143" s="5" t="s">
        <v>266</v>
      </c>
      <c r="D143" s="6"/>
      <c r="E143" s="7" t="s">
        <v>267</v>
      </c>
      <c r="F143" s="1" t="s">
        <v>26</v>
      </c>
      <c r="G143" s="8"/>
      <c r="H143" s="8"/>
      <c r="I143" s="8">
        <f>'[1]19,12,2018'!I139</f>
        <v>1200</v>
      </c>
      <c r="J143" s="9" t="s">
        <v>17</v>
      </c>
      <c r="K143" s="4">
        <f t="shared" si="2"/>
        <v>1200</v>
      </c>
      <c r="L143" s="10">
        <v>43814</v>
      </c>
    </row>
    <row r="144" spans="1:12" ht="16.5" x14ac:dyDescent="0.25">
      <c r="A144" s="3">
        <v>138</v>
      </c>
      <c r="B144" s="4">
        <v>33141400</v>
      </c>
      <c r="C144" s="5" t="s">
        <v>268</v>
      </c>
      <c r="D144" s="6"/>
      <c r="E144" s="7" t="s">
        <v>269</v>
      </c>
      <c r="F144" s="1" t="s">
        <v>26</v>
      </c>
      <c r="G144" s="8"/>
      <c r="H144" s="8"/>
      <c r="I144" s="8">
        <f>'[1]19,12,2018'!I140</f>
        <v>20000</v>
      </c>
      <c r="J144" s="9" t="s">
        <v>17</v>
      </c>
      <c r="K144" s="4">
        <f t="shared" si="2"/>
        <v>20000</v>
      </c>
      <c r="L144" s="10">
        <v>43814</v>
      </c>
    </row>
    <row r="145" spans="1:12" ht="16.5" x14ac:dyDescent="0.25">
      <c r="A145" s="3">
        <v>139</v>
      </c>
      <c r="B145" s="4">
        <v>33141400</v>
      </c>
      <c r="C145" s="5" t="s">
        <v>270</v>
      </c>
      <c r="D145" s="6"/>
      <c r="E145" s="7" t="s">
        <v>271</v>
      </c>
      <c r="F145" s="1" t="s">
        <v>26</v>
      </c>
      <c r="G145" s="8"/>
      <c r="H145" s="8"/>
      <c r="I145" s="8">
        <f>'[1]19,12,2018'!I141</f>
        <v>24000</v>
      </c>
      <c r="J145" s="9" t="s">
        <v>17</v>
      </c>
      <c r="K145" s="4">
        <f t="shared" si="2"/>
        <v>24000</v>
      </c>
      <c r="L145" s="10">
        <v>43814</v>
      </c>
    </row>
    <row r="146" spans="1:12" ht="16.5" x14ac:dyDescent="0.25">
      <c r="A146" s="3">
        <v>140</v>
      </c>
      <c r="B146" s="4"/>
      <c r="C146" s="14" t="s">
        <v>272</v>
      </c>
      <c r="D146" s="6"/>
      <c r="E146" s="15" t="s">
        <v>273</v>
      </c>
      <c r="F146" s="16" t="s">
        <v>16</v>
      </c>
      <c r="G146" s="23"/>
      <c r="H146" s="23"/>
      <c r="I146" s="8">
        <f>'[1]19,12,2018'!I142</f>
        <v>30000</v>
      </c>
      <c r="J146" s="9" t="s">
        <v>17</v>
      </c>
      <c r="K146" s="4">
        <f t="shared" si="2"/>
        <v>30000</v>
      </c>
      <c r="L146" s="10">
        <v>43814</v>
      </c>
    </row>
    <row r="147" spans="1:12" ht="16.5" x14ac:dyDescent="0.25">
      <c r="A147" s="3">
        <v>141</v>
      </c>
      <c r="B147" s="4"/>
      <c r="C147" s="14" t="s">
        <v>274</v>
      </c>
      <c r="D147" s="6"/>
      <c r="E147" s="15" t="s">
        <v>275</v>
      </c>
      <c r="F147" s="16" t="s">
        <v>276</v>
      </c>
      <c r="G147" s="23"/>
      <c r="H147" s="23"/>
      <c r="I147" s="8">
        <f>'[1]19,12,2018'!I143</f>
        <v>5</v>
      </c>
      <c r="J147" s="9" t="s">
        <v>17</v>
      </c>
      <c r="K147" s="4">
        <f t="shared" si="2"/>
        <v>5</v>
      </c>
      <c r="L147" s="10">
        <v>43814</v>
      </c>
    </row>
    <row r="148" spans="1:12" ht="16.5" x14ac:dyDescent="0.25">
      <c r="A148" s="3">
        <v>142</v>
      </c>
      <c r="B148" s="4"/>
      <c r="C148" s="14" t="s">
        <v>277</v>
      </c>
      <c r="D148" s="6"/>
      <c r="E148" s="15" t="s">
        <v>278</v>
      </c>
      <c r="F148" s="16" t="s">
        <v>276</v>
      </c>
      <c r="G148" s="23"/>
      <c r="H148" s="23"/>
      <c r="I148" s="8">
        <f>'[1]19,12,2018'!I144</f>
        <v>5</v>
      </c>
      <c r="J148" s="9" t="s">
        <v>17</v>
      </c>
      <c r="K148" s="4">
        <f t="shared" si="2"/>
        <v>5</v>
      </c>
      <c r="L148" s="10">
        <v>43814</v>
      </c>
    </row>
    <row r="149" spans="1:12" ht="16.5" x14ac:dyDescent="0.25">
      <c r="A149" s="3">
        <v>143</v>
      </c>
      <c r="B149" s="4"/>
      <c r="C149" s="14" t="s">
        <v>279</v>
      </c>
      <c r="D149" s="6"/>
      <c r="E149" s="15" t="s">
        <v>280</v>
      </c>
      <c r="F149" s="16" t="s">
        <v>26</v>
      </c>
      <c r="G149" s="23"/>
      <c r="H149" s="23"/>
      <c r="I149" s="8">
        <f>'[1]19,12,2018'!I145</f>
        <v>20000</v>
      </c>
      <c r="J149" s="9" t="s">
        <v>17</v>
      </c>
      <c r="K149" s="4">
        <f t="shared" si="2"/>
        <v>20000</v>
      </c>
      <c r="L149" s="10">
        <v>43814</v>
      </c>
    </row>
    <row r="150" spans="1:12" ht="16.5" x14ac:dyDescent="0.25">
      <c r="A150" s="3">
        <v>144</v>
      </c>
      <c r="B150" s="4">
        <v>33141211</v>
      </c>
      <c r="C150" s="5" t="s">
        <v>281</v>
      </c>
      <c r="D150" s="6"/>
      <c r="E150" s="7"/>
      <c r="F150" s="1" t="s">
        <v>16</v>
      </c>
      <c r="G150" s="8"/>
      <c r="H150" s="8"/>
      <c r="I150" s="8">
        <f>'[1]19,12,2018'!I146</f>
        <v>4000</v>
      </c>
      <c r="J150" s="9" t="s">
        <v>17</v>
      </c>
      <c r="K150" s="4">
        <f t="shared" si="2"/>
        <v>4000</v>
      </c>
      <c r="L150" s="10">
        <v>43814</v>
      </c>
    </row>
    <row r="151" spans="1:12" ht="16.5" x14ac:dyDescent="0.25">
      <c r="A151" s="3">
        <v>145</v>
      </c>
      <c r="B151" s="4">
        <v>33141211</v>
      </c>
      <c r="C151" s="14" t="s">
        <v>282</v>
      </c>
      <c r="D151" s="6"/>
      <c r="E151" s="15" t="s">
        <v>283</v>
      </c>
      <c r="F151" s="16" t="s">
        <v>83</v>
      </c>
      <c r="G151" s="23"/>
      <c r="H151" s="23"/>
      <c r="I151" s="8">
        <f>'[1]19,12,2018'!I147</f>
        <v>6</v>
      </c>
      <c r="J151" s="9" t="s">
        <v>17</v>
      </c>
      <c r="K151" s="4">
        <f t="shared" si="2"/>
        <v>6</v>
      </c>
      <c r="L151" s="10">
        <v>43814</v>
      </c>
    </row>
    <row r="152" spans="1:12" ht="16.5" x14ac:dyDescent="0.25">
      <c r="A152" s="3">
        <v>146</v>
      </c>
      <c r="B152" s="4">
        <v>33141211</v>
      </c>
      <c r="C152" s="14" t="s">
        <v>284</v>
      </c>
      <c r="D152" s="6"/>
      <c r="E152" s="15"/>
      <c r="F152" s="16" t="s">
        <v>16</v>
      </c>
      <c r="G152" s="8"/>
      <c r="H152" s="8"/>
      <c r="I152" s="8">
        <f>'[1]19,12,2018'!I148</f>
        <v>15000</v>
      </c>
      <c r="J152" s="9" t="s">
        <v>17</v>
      </c>
      <c r="K152" s="4">
        <f t="shared" si="2"/>
        <v>15000</v>
      </c>
      <c r="L152" s="10">
        <v>43814</v>
      </c>
    </row>
    <row r="153" spans="1:12" ht="16.5" x14ac:dyDescent="0.25">
      <c r="A153" s="3">
        <v>147</v>
      </c>
      <c r="B153" s="4">
        <v>33141211</v>
      </c>
      <c r="C153" s="14" t="s">
        <v>285</v>
      </c>
      <c r="D153" s="6"/>
      <c r="E153" s="15" t="s">
        <v>286</v>
      </c>
      <c r="F153" s="16" t="s">
        <v>16</v>
      </c>
      <c r="G153" s="8"/>
      <c r="H153" s="8"/>
      <c r="I153" s="8">
        <f>'[1]19,12,2018'!I149</f>
        <v>2</v>
      </c>
      <c r="J153" s="9" t="s">
        <v>17</v>
      </c>
      <c r="K153" s="4">
        <f t="shared" si="2"/>
        <v>2</v>
      </c>
      <c r="L153" s="10">
        <v>43814</v>
      </c>
    </row>
    <row r="154" spans="1:12" ht="16.5" x14ac:dyDescent="0.25">
      <c r="A154" s="3">
        <v>148</v>
      </c>
      <c r="B154" s="4">
        <v>33111220</v>
      </c>
      <c r="C154" s="14" t="s">
        <v>287</v>
      </c>
      <c r="D154" s="6"/>
      <c r="E154" s="15" t="s">
        <v>287</v>
      </c>
      <c r="F154" s="16" t="s">
        <v>16</v>
      </c>
      <c r="G154" s="8"/>
      <c r="H154" s="8"/>
      <c r="I154" s="8">
        <f>'[1]19,12,2018'!I150</f>
        <v>2</v>
      </c>
      <c r="J154" s="9" t="s">
        <v>17</v>
      </c>
      <c r="K154" s="4">
        <f t="shared" si="2"/>
        <v>2</v>
      </c>
      <c r="L154" s="10">
        <v>43814</v>
      </c>
    </row>
    <row r="155" spans="1:12" ht="57.75" x14ac:dyDescent="0.25">
      <c r="A155" s="3">
        <v>149</v>
      </c>
      <c r="B155" s="4"/>
      <c r="C155" s="14" t="s">
        <v>288</v>
      </c>
      <c r="D155" s="6"/>
      <c r="E155" s="24" t="s">
        <v>289</v>
      </c>
      <c r="F155" s="16" t="s">
        <v>16</v>
      </c>
      <c r="G155" s="8"/>
      <c r="H155" s="8"/>
      <c r="I155" s="8">
        <f>'[1]19,12,2018'!I151</f>
        <v>15</v>
      </c>
      <c r="J155" s="9" t="s">
        <v>17</v>
      </c>
      <c r="K155" s="4">
        <f t="shared" si="2"/>
        <v>15</v>
      </c>
      <c r="L155" s="10">
        <v>43814</v>
      </c>
    </row>
    <row r="156" spans="1:12" ht="16.5" x14ac:dyDescent="0.25">
      <c r="A156" s="3">
        <v>150</v>
      </c>
      <c r="B156" s="4"/>
      <c r="C156" s="14" t="s">
        <v>290</v>
      </c>
      <c r="D156" s="6"/>
      <c r="E156" s="15" t="s">
        <v>291</v>
      </c>
      <c r="F156" s="16" t="s">
        <v>16</v>
      </c>
      <c r="G156" s="8"/>
      <c r="H156" s="8"/>
      <c r="I156" s="8">
        <f>'[1]19,12,2018'!I152</f>
        <v>2</v>
      </c>
      <c r="J156" s="9" t="s">
        <v>17</v>
      </c>
      <c r="K156" s="4">
        <f t="shared" si="2"/>
        <v>2</v>
      </c>
      <c r="L156" s="10">
        <v>43814</v>
      </c>
    </row>
    <row r="157" spans="1:12" ht="16.5" x14ac:dyDescent="0.25">
      <c r="A157" s="3">
        <v>151</v>
      </c>
      <c r="B157" s="4"/>
      <c r="C157" s="5" t="s">
        <v>292</v>
      </c>
      <c r="D157" s="6"/>
      <c r="E157" s="22" t="s">
        <v>292</v>
      </c>
      <c r="F157" s="1" t="s">
        <v>26</v>
      </c>
      <c r="G157" s="8"/>
      <c r="H157" s="8"/>
      <c r="I157" s="8">
        <f>'[1]19,12,2018'!I153</f>
        <v>900</v>
      </c>
      <c r="J157" s="9" t="s">
        <v>17</v>
      </c>
      <c r="K157" s="4">
        <f t="shared" si="2"/>
        <v>900</v>
      </c>
      <c r="L157" s="10">
        <v>43814</v>
      </c>
    </row>
    <row r="158" spans="1:12" ht="16.5" x14ac:dyDescent="0.25">
      <c r="A158" s="3">
        <v>152</v>
      </c>
      <c r="B158" s="4"/>
      <c r="C158" s="5" t="s">
        <v>293</v>
      </c>
      <c r="D158" s="6"/>
      <c r="E158" s="7" t="s">
        <v>294</v>
      </c>
      <c r="F158" s="1" t="s">
        <v>26</v>
      </c>
      <c r="G158" s="8"/>
      <c r="H158" s="8"/>
      <c r="I158" s="8">
        <f>'[1]19,12,2018'!I154</f>
        <v>1500</v>
      </c>
      <c r="J158" s="9" t="s">
        <v>17</v>
      </c>
      <c r="K158" s="4">
        <f t="shared" si="2"/>
        <v>1500</v>
      </c>
      <c r="L158" s="10">
        <v>43814</v>
      </c>
    </row>
    <row r="159" spans="1:12" ht="16.5" x14ac:dyDescent="0.25">
      <c r="A159" s="3">
        <v>153</v>
      </c>
      <c r="B159" s="4"/>
      <c r="C159" s="14" t="s">
        <v>295</v>
      </c>
      <c r="D159" s="6"/>
      <c r="E159" s="22"/>
      <c r="F159" s="16" t="s">
        <v>16</v>
      </c>
      <c r="G159" s="8"/>
      <c r="H159" s="8"/>
      <c r="I159" s="8">
        <f>'[1]19,12,2018'!I155</f>
        <v>1000</v>
      </c>
      <c r="J159" s="9" t="s">
        <v>17</v>
      </c>
      <c r="K159" s="4">
        <f t="shared" si="2"/>
        <v>1000</v>
      </c>
      <c r="L159" s="10">
        <v>43814</v>
      </c>
    </row>
    <row r="160" spans="1:12" ht="16.5" x14ac:dyDescent="0.25">
      <c r="A160" s="3">
        <v>154</v>
      </c>
      <c r="B160" s="4">
        <v>33141127</v>
      </c>
      <c r="C160" s="14" t="s">
        <v>296</v>
      </c>
      <c r="D160" s="6"/>
      <c r="E160" s="15" t="s">
        <v>297</v>
      </c>
      <c r="F160" s="16" t="s">
        <v>16</v>
      </c>
      <c r="G160" s="23"/>
      <c r="H160" s="23"/>
      <c r="I160" s="8">
        <f>'[1]19,12,2018'!I156</f>
        <v>40</v>
      </c>
      <c r="J160" s="9" t="s">
        <v>17</v>
      </c>
      <c r="K160" s="4">
        <f t="shared" si="2"/>
        <v>40</v>
      </c>
      <c r="L160" s="10">
        <v>43814</v>
      </c>
    </row>
    <row r="161" spans="1:12" ht="16.5" x14ac:dyDescent="0.25">
      <c r="A161" s="3">
        <v>155</v>
      </c>
      <c r="B161" s="4">
        <v>33141211</v>
      </c>
      <c r="C161" s="14" t="s">
        <v>298</v>
      </c>
      <c r="D161" s="6"/>
      <c r="E161" s="24"/>
      <c r="F161" s="16"/>
      <c r="G161" s="8"/>
      <c r="H161" s="8"/>
      <c r="I161" s="8">
        <f>'[1]19,12,2018'!I157</f>
        <v>20000</v>
      </c>
      <c r="J161" s="9" t="s">
        <v>17</v>
      </c>
      <c r="K161" s="4">
        <f t="shared" si="2"/>
        <v>20000</v>
      </c>
      <c r="L161" s="10">
        <v>43814</v>
      </c>
    </row>
    <row r="162" spans="1:12" ht="33" x14ac:dyDescent="0.25">
      <c r="A162" s="3">
        <v>156</v>
      </c>
      <c r="B162" s="4">
        <v>33141158</v>
      </c>
      <c r="C162" s="5" t="s">
        <v>299</v>
      </c>
      <c r="D162" s="6"/>
      <c r="E162" s="7" t="s">
        <v>300</v>
      </c>
      <c r="F162" s="1" t="s">
        <v>301</v>
      </c>
      <c r="G162" s="8"/>
      <c r="H162" s="8"/>
      <c r="I162" s="8">
        <f>'[1]19,12,2018'!I158</f>
        <v>1000</v>
      </c>
      <c r="J162" s="9" t="s">
        <v>17</v>
      </c>
      <c r="K162" s="4">
        <f t="shared" si="2"/>
        <v>1000</v>
      </c>
      <c r="L162" s="10">
        <v>43814</v>
      </c>
    </row>
    <row r="163" spans="1:12" ht="33" x14ac:dyDescent="0.25">
      <c r="A163" s="3">
        <v>157</v>
      </c>
      <c r="B163" s="4">
        <v>33141158</v>
      </c>
      <c r="C163" s="5" t="s">
        <v>302</v>
      </c>
      <c r="D163" s="6"/>
      <c r="E163" s="7" t="s">
        <v>303</v>
      </c>
      <c r="F163" s="1" t="s">
        <v>301</v>
      </c>
      <c r="G163" s="8"/>
      <c r="H163" s="8"/>
      <c r="I163" s="8">
        <f>'[1]19,12,2018'!I159</f>
        <v>3300</v>
      </c>
      <c r="J163" s="9" t="s">
        <v>17</v>
      </c>
      <c r="K163" s="4">
        <f t="shared" si="2"/>
        <v>3300</v>
      </c>
      <c r="L163" s="10">
        <v>43814</v>
      </c>
    </row>
    <row r="164" spans="1:12" ht="33" x14ac:dyDescent="0.25">
      <c r="A164" s="3">
        <v>158</v>
      </c>
      <c r="B164" s="4">
        <v>33141158</v>
      </c>
      <c r="C164" s="5" t="s">
        <v>304</v>
      </c>
      <c r="D164" s="6"/>
      <c r="E164" s="7" t="s">
        <v>305</v>
      </c>
      <c r="F164" s="1" t="s">
        <v>301</v>
      </c>
      <c r="G164" s="8"/>
      <c r="H164" s="8"/>
      <c r="I164" s="8">
        <f>'[1]19,12,2018'!I160</f>
        <v>4000</v>
      </c>
      <c r="J164" s="9" t="s">
        <v>17</v>
      </c>
      <c r="K164" s="4">
        <f t="shared" si="2"/>
        <v>4000</v>
      </c>
      <c r="L164" s="10">
        <v>43814</v>
      </c>
    </row>
    <row r="165" spans="1:12" ht="33" x14ac:dyDescent="0.25">
      <c r="A165" s="3">
        <v>159</v>
      </c>
      <c r="B165" s="4">
        <v>33141158</v>
      </c>
      <c r="C165" s="5" t="s">
        <v>306</v>
      </c>
      <c r="D165" s="6"/>
      <c r="E165" s="7" t="s">
        <v>307</v>
      </c>
      <c r="F165" s="1" t="s">
        <v>301</v>
      </c>
      <c r="G165" s="8"/>
      <c r="H165" s="8"/>
      <c r="I165" s="8">
        <f>'[1]19,12,2018'!I161</f>
        <v>6000</v>
      </c>
      <c r="J165" s="9" t="s">
        <v>17</v>
      </c>
      <c r="K165" s="4">
        <f t="shared" si="2"/>
        <v>6000</v>
      </c>
      <c r="L165" s="10">
        <v>43814</v>
      </c>
    </row>
    <row r="166" spans="1:12" ht="33" x14ac:dyDescent="0.25">
      <c r="A166" s="3">
        <v>160</v>
      </c>
      <c r="B166" s="4">
        <v>33141158</v>
      </c>
      <c r="C166" s="5" t="s">
        <v>308</v>
      </c>
      <c r="D166" s="6"/>
      <c r="E166" s="7" t="s">
        <v>309</v>
      </c>
      <c r="F166" s="1" t="s">
        <v>301</v>
      </c>
      <c r="G166" s="8"/>
      <c r="H166" s="8"/>
      <c r="I166" s="8">
        <f>'[1]19,12,2018'!I162</f>
        <v>2000</v>
      </c>
      <c r="J166" s="9" t="s">
        <v>17</v>
      </c>
      <c r="K166" s="4">
        <f t="shared" si="2"/>
        <v>2000</v>
      </c>
      <c r="L166" s="10">
        <v>43814</v>
      </c>
    </row>
    <row r="167" spans="1:12" ht="41.25" x14ac:dyDescent="0.25">
      <c r="A167" s="3">
        <v>161</v>
      </c>
      <c r="B167" s="4">
        <v>33141156</v>
      </c>
      <c r="C167" s="5" t="s">
        <v>310</v>
      </c>
      <c r="D167" s="6"/>
      <c r="E167" s="13" t="s">
        <v>311</v>
      </c>
      <c r="F167" s="1" t="s">
        <v>26</v>
      </c>
      <c r="G167" s="8"/>
      <c r="H167" s="8"/>
      <c r="I167" s="8">
        <f>'[1]19,12,2018'!I163</f>
        <v>100000</v>
      </c>
      <c r="J167" s="9" t="s">
        <v>17</v>
      </c>
      <c r="K167" s="4">
        <f t="shared" si="2"/>
        <v>100000</v>
      </c>
      <c r="L167" s="10">
        <v>43814</v>
      </c>
    </row>
    <row r="168" spans="1:12" ht="41.25" x14ac:dyDescent="0.25">
      <c r="A168" s="3">
        <v>162</v>
      </c>
      <c r="B168" s="4">
        <v>33141156</v>
      </c>
      <c r="C168" s="5" t="s">
        <v>312</v>
      </c>
      <c r="D168" s="6"/>
      <c r="E168" s="13" t="s">
        <v>313</v>
      </c>
      <c r="F168" s="1" t="s">
        <v>26</v>
      </c>
      <c r="G168" s="8"/>
      <c r="H168" s="8"/>
      <c r="I168" s="8">
        <f>'[1]19,12,2018'!I164</f>
        <v>200000</v>
      </c>
      <c r="J168" s="9" t="s">
        <v>17</v>
      </c>
      <c r="K168" s="4">
        <f t="shared" si="2"/>
        <v>200000</v>
      </c>
      <c r="L168" s="10">
        <v>43814</v>
      </c>
    </row>
    <row r="169" spans="1:12" ht="41.25" x14ac:dyDescent="0.25">
      <c r="A169" s="3">
        <v>163</v>
      </c>
      <c r="B169" s="4">
        <v>33141156</v>
      </c>
      <c r="C169" s="5" t="s">
        <v>314</v>
      </c>
      <c r="D169" s="6"/>
      <c r="E169" s="13" t="s">
        <v>315</v>
      </c>
      <c r="F169" s="1" t="s">
        <v>26</v>
      </c>
      <c r="G169" s="8"/>
      <c r="H169" s="8"/>
      <c r="I169" s="8">
        <f>'[1]19,12,2018'!I165</f>
        <v>60000</v>
      </c>
      <c r="J169" s="9" t="s">
        <v>17</v>
      </c>
      <c r="K169" s="4">
        <f t="shared" si="2"/>
        <v>60000</v>
      </c>
      <c r="L169" s="10">
        <v>43814</v>
      </c>
    </row>
    <row r="170" spans="1:12" ht="41.25" x14ac:dyDescent="0.25">
      <c r="A170" s="3">
        <v>164</v>
      </c>
      <c r="B170" s="4">
        <v>33141156</v>
      </c>
      <c r="C170" s="5" t="s">
        <v>316</v>
      </c>
      <c r="D170" s="6"/>
      <c r="E170" s="13" t="s">
        <v>317</v>
      </c>
      <c r="F170" s="1" t="s">
        <v>26</v>
      </c>
      <c r="G170" s="8"/>
      <c r="H170" s="8"/>
      <c r="I170" s="8">
        <f>'[1]19,12,2018'!I166</f>
        <v>20000</v>
      </c>
      <c r="J170" s="9" t="s">
        <v>17</v>
      </c>
      <c r="K170" s="4">
        <f t="shared" si="2"/>
        <v>20000</v>
      </c>
      <c r="L170" s="10">
        <v>43814</v>
      </c>
    </row>
    <row r="171" spans="1:12" ht="41.25" x14ac:dyDescent="0.25">
      <c r="A171" s="3">
        <v>165</v>
      </c>
      <c r="B171" s="4">
        <v>33141156</v>
      </c>
      <c r="C171" s="5" t="s">
        <v>318</v>
      </c>
      <c r="D171" s="6"/>
      <c r="E171" s="7" t="s">
        <v>319</v>
      </c>
      <c r="F171" s="1" t="s">
        <v>26</v>
      </c>
      <c r="G171" s="8"/>
      <c r="H171" s="8"/>
      <c r="I171" s="8">
        <f>'[1]19,12,2018'!I167</f>
        <v>80000</v>
      </c>
      <c r="J171" s="9" t="s">
        <v>17</v>
      </c>
      <c r="K171" s="4">
        <f t="shared" si="2"/>
        <v>80000</v>
      </c>
      <c r="L171" s="10">
        <v>43814</v>
      </c>
    </row>
    <row r="172" spans="1:12" ht="41.25" x14ac:dyDescent="0.25">
      <c r="A172" s="3">
        <v>166</v>
      </c>
      <c r="B172" s="4">
        <v>33141156</v>
      </c>
      <c r="C172" s="5" t="s">
        <v>320</v>
      </c>
      <c r="D172" s="6"/>
      <c r="E172" s="7" t="s">
        <v>321</v>
      </c>
      <c r="F172" s="1" t="s">
        <v>26</v>
      </c>
      <c r="G172" s="8"/>
      <c r="H172" s="8"/>
      <c r="I172" s="8">
        <f>'[1]19,12,2018'!I168</f>
        <v>40000</v>
      </c>
      <c r="J172" s="9" t="s">
        <v>17</v>
      </c>
      <c r="K172" s="4">
        <f t="shared" si="2"/>
        <v>40000</v>
      </c>
      <c r="L172" s="10">
        <v>43814</v>
      </c>
    </row>
    <row r="173" spans="1:12" ht="16.5" x14ac:dyDescent="0.25">
      <c r="A173" s="3">
        <v>167</v>
      </c>
      <c r="B173" s="4"/>
      <c r="C173" s="5" t="s">
        <v>322</v>
      </c>
      <c r="D173" s="6"/>
      <c r="E173" s="7" t="s">
        <v>323</v>
      </c>
      <c r="F173" s="1" t="s">
        <v>26</v>
      </c>
      <c r="G173" s="8"/>
      <c r="H173" s="8"/>
      <c r="I173" s="8">
        <f>'[1]19,12,2018'!I169</f>
        <v>100</v>
      </c>
      <c r="J173" s="9" t="s">
        <v>17</v>
      </c>
      <c r="K173" s="4">
        <f t="shared" si="2"/>
        <v>100</v>
      </c>
      <c r="L173" s="10">
        <v>43814</v>
      </c>
    </row>
    <row r="174" spans="1:12" ht="16.5" x14ac:dyDescent="0.25">
      <c r="A174" s="3">
        <v>168</v>
      </c>
      <c r="B174" s="4"/>
      <c r="C174" s="5" t="s">
        <v>324</v>
      </c>
      <c r="D174" s="6"/>
      <c r="E174" s="7" t="s">
        <v>325</v>
      </c>
      <c r="F174" s="1" t="s">
        <v>26</v>
      </c>
      <c r="G174" s="8"/>
      <c r="H174" s="8"/>
      <c r="I174" s="8">
        <f>'[1]19,12,2018'!I170</f>
        <v>50</v>
      </c>
      <c r="J174" s="9" t="s">
        <v>17</v>
      </c>
      <c r="K174" s="4">
        <f t="shared" si="2"/>
        <v>50</v>
      </c>
      <c r="L174" s="10">
        <v>43814</v>
      </c>
    </row>
    <row r="175" spans="1:12" ht="16.5" x14ac:dyDescent="0.25">
      <c r="A175" s="3">
        <v>169</v>
      </c>
      <c r="B175" s="4"/>
      <c r="C175" s="5" t="s">
        <v>326</v>
      </c>
      <c r="D175" s="6"/>
      <c r="E175" s="7" t="s">
        <v>327</v>
      </c>
      <c r="F175" s="1" t="s">
        <v>26</v>
      </c>
      <c r="G175" s="8"/>
      <c r="H175" s="8"/>
      <c r="I175" s="8">
        <f>'[1]19,12,2018'!I171</f>
        <v>30</v>
      </c>
      <c r="J175" s="9" t="s">
        <v>17</v>
      </c>
      <c r="K175" s="4">
        <f t="shared" si="2"/>
        <v>30</v>
      </c>
      <c r="L175" s="10">
        <v>43814</v>
      </c>
    </row>
    <row r="176" spans="1:12" ht="16.5" x14ac:dyDescent="0.25">
      <c r="A176" s="3">
        <v>170</v>
      </c>
      <c r="B176" s="4"/>
      <c r="C176" s="5" t="s">
        <v>328</v>
      </c>
      <c r="D176" s="6"/>
      <c r="E176" s="7" t="s">
        <v>329</v>
      </c>
      <c r="F176" s="1" t="s">
        <v>26</v>
      </c>
      <c r="G176" s="8"/>
      <c r="H176" s="8"/>
      <c r="I176" s="8">
        <f>'[1]19,12,2018'!I172</f>
        <v>30</v>
      </c>
      <c r="J176" s="9" t="s">
        <v>17</v>
      </c>
      <c r="K176" s="4">
        <f t="shared" si="2"/>
        <v>30</v>
      </c>
      <c r="L176" s="10">
        <v>43814</v>
      </c>
    </row>
    <row r="177" spans="1:12" ht="90.75" x14ac:dyDescent="0.25">
      <c r="A177" s="3">
        <v>171</v>
      </c>
      <c r="B177" s="4"/>
      <c r="C177" s="14" t="s">
        <v>330</v>
      </c>
      <c r="D177" s="6"/>
      <c r="E177" s="15" t="s">
        <v>331</v>
      </c>
      <c r="F177" s="16" t="s">
        <v>16</v>
      </c>
      <c r="G177" s="23"/>
      <c r="H177" s="23"/>
      <c r="I177" s="8">
        <f>'[1]19,12,2018'!I173</f>
        <v>5</v>
      </c>
      <c r="J177" s="9" t="s">
        <v>17</v>
      </c>
      <c r="K177" s="4">
        <f t="shared" si="2"/>
        <v>5</v>
      </c>
      <c r="L177" s="10">
        <v>43814</v>
      </c>
    </row>
    <row r="178" spans="1:12" ht="90.75" x14ac:dyDescent="0.25">
      <c r="A178" s="3">
        <v>172</v>
      </c>
      <c r="B178" s="4"/>
      <c r="C178" s="14" t="s">
        <v>332</v>
      </c>
      <c r="D178" s="6"/>
      <c r="E178" s="15" t="s">
        <v>333</v>
      </c>
      <c r="F178" s="16" t="s">
        <v>334</v>
      </c>
      <c r="G178" s="23"/>
      <c r="H178" s="23"/>
      <c r="I178" s="8">
        <f>'[1]19,12,2018'!I174</f>
        <v>5</v>
      </c>
      <c r="J178" s="9" t="s">
        <v>17</v>
      </c>
      <c r="K178" s="4">
        <f t="shared" si="2"/>
        <v>5</v>
      </c>
      <c r="L178" s="10">
        <v>43814</v>
      </c>
    </row>
    <row r="179" spans="1:12" ht="90.75" x14ac:dyDescent="0.25">
      <c r="A179" s="3">
        <v>173</v>
      </c>
      <c r="B179" s="4"/>
      <c r="C179" s="14" t="s">
        <v>335</v>
      </c>
      <c r="D179" s="6"/>
      <c r="E179" s="15" t="s">
        <v>336</v>
      </c>
      <c r="F179" s="16" t="s">
        <v>16</v>
      </c>
      <c r="G179" s="23"/>
      <c r="H179" s="23"/>
      <c r="I179" s="8">
        <f>'[1]19,12,2018'!I175</f>
        <v>5</v>
      </c>
      <c r="J179" s="9" t="s">
        <v>17</v>
      </c>
      <c r="K179" s="4">
        <f t="shared" si="2"/>
        <v>5</v>
      </c>
      <c r="L179" s="10">
        <v>43814</v>
      </c>
    </row>
    <row r="180" spans="1:12" ht="90.75" x14ac:dyDescent="0.25">
      <c r="A180" s="3">
        <v>174</v>
      </c>
      <c r="B180" s="4"/>
      <c r="C180" s="14" t="s">
        <v>337</v>
      </c>
      <c r="D180" s="6"/>
      <c r="E180" s="15" t="s">
        <v>338</v>
      </c>
      <c r="F180" s="16" t="s">
        <v>334</v>
      </c>
      <c r="G180" s="23"/>
      <c r="H180" s="23"/>
      <c r="I180" s="8">
        <f>'[1]19,12,2018'!I176</f>
        <v>5</v>
      </c>
      <c r="J180" s="9" t="s">
        <v>17</v>
      </c>
      <c r="K180" s="4">
        <f t="shared" si="2"/>
        <v>5</v>
      </c>
      <c r="L180" s="10">
        <v>43814</v>
      </c>
    </row>
    <row r="181" spans="1:12" ht="90.75" x14ac:dyDescent="0.25">
      <c r="A181" s="3">
        <v>175</v>
      </c>
      <c r="B181" s="4"/>
      <c r="C181" s="14" t="s">
        <v>339</v>
      </c>
      <c r="D181" s="6"/>
      <c r="E181" s="15" t="s">
        <v>340</v>
      </c>
      <c r="F181" s="16" t="s">
        <v>16</v>
      </c>
      <c r="G181" s="23"/>
      <c r="H181" s="23"/>
      <c r="I181" s="8">
        <f>'[1]19,12,2018'!I177</f>
        <v>5</v>
      </c>
      <c r="J181" s="9" t="s">
        <v>17</v>
      </c>
      <c r="K181" s="4">
        <f t="shared" si="2"/>
        <v>5</v>
      </c>
      <c r="L181" s="10">
        <v>43814</v>
      </c>
    </row>
    <row r="182" spans="1:12" ht="90.75" x14ac:dyDescent="0.25">
      <c r="A182" s="3">
        <v>176</v>
      </c>
      <c r="B182" s="4"/>
      <c r="C182" s="14" t="s">
        <v>341</v>
      </c>
      <c r="D182" s="6"/>
      <c r="E182" s="15" t="s">
        <v>342</v>
      </c>
      <c r="F182" s="16" t="s">
        <v>16</v>
      </c>
      <c r="G182" s="23"/>
      <c r="H182" s="23"/>
      <c r="I182" s="8">
        <f>'[1]19,12,2018'!I178</f>
        <v>5</v>
      </c>
      <c r="J182" s="9" t="s">
        <v>17</v>
      </c>
      <c r="K182" s="4">
        <f t="shared" si="2"/>
        <v>5</v>
      </c>
      <c r="L182" s="10">
        <v>43814</v>
      </c>
    </row>
    <row r="183" spans="1:12" ht="24.75" x14ac:dyDescent="0.25">
      <c r="A183" s="3">
        <v>177</v>
      </c>
      <c r="B183" s="4">
        <v>33141173</v>
      </c>
      <c r="C183" s="5" t="s">
        <v>343</v>
      </c>
      <c r="D183" s="6"/>
      <c r="E183" s="7" t="s">
        <v>344</v>
      </c>
      <c r="F183" s="1" t="s">
        <v>16</v>
      </c>
      <c r="G183" s="8"/>
      <c r="H183" s="8"/>
      <c r="I183" s="8">
        <f>'[1]19,12,2018'!I179</f>
        <v>1000</v>
      </c>
      <c r="J183" s="9" t="s">
        <v>17</v>
      </c>
      <c r="K183" s="4">
        <f t="shared" si="2"/>
        <v>1000</v>
      </c>
      <c r="L183" s="10">
        <v>43814</v>
      </c>
    </row>
    <row r="184" spans="1:12" ht="16.5" x14ac:dyDescent="0.25">
      <c r="A184" s="3">
        <v>178</v>
      </c>
      <c r="B184" s="4">
        <v>33141173</v>
      </c>
      <c r="C184" s="5" t="s">
        <v>345</v>
      </c>
      <c r="D184" s="6"/>
      <c r="E184" s="7" t="s">
        <v>346</v>
      </c>
      <c r="F184" s="1" t="s">
        <v>16</v>
      </c>
      <c r="G184" s="8"/>
      <c r="H184" s="8"/>
      <c r="I184" s="8">
        <f>'[1]19,12,2018'!I180</f>
        <v>300</v>
      </c>
      <c r="J184" s="9" t="s">
        <v>17</v>
      </c>
      <c r="K184" s="4">
        <f t="shared" si="2"/>
        <v>300</v>
      </c>
      <c r="L184" s="10">
        <v>43814</v>
      </c>
    </row>
    <row r="185" spans="1:12" ht="16.5" x14ac:dyDescent="0.25">
      <c r="A185" s="3">
        <v>179</v>
      </c>
      <c r="B185" s="4">
        <v>33141173</v>
      </c>
      <c r="C185" s="5" t="s">
        <v>347</v>
      </c>
      <c r="D185" s="6"/>
      <c r="E185" s="7" t="s">
        <v>348</v>
      </c>
      <c r="F185" s="1" t="s">
        <v>26</v>
      </c>
      <c r="G185" s="8"/>
      <c r="H185" s="8"/>
      <c r="I185" s="8">
        <f>'[1]19,12,2018'!I181</f>
        <v>2000</v>
      </c>
      <c r="J185" s="9" t="s">
        <v>17</v>
      </c>
      <c r="K185" s="4">
        <f t="shared" si="2"/>
        <v>2000</v>
      </c>
      <c r="L185" s="10">
        <v>43814</v>
      </c>
    </row>
    <row r="186" spans="1:12" ht="16.5" x14ac:dyDescent="0.25">
      <c r="A186" s="3">
        <v>180</v>
      </c>
      <c r="B186" s="4">
        <v>33141173</v>
      </c>
      <c r="C186" s="5" t="s">
        <v>349</v>
      </c>
      <c r="D186" s="6"/>
      <c r="E186" s="22" t="s">
        <v>350</v>
      </c>
      <c r="F186" s="1" t="s">
        <v>26</v>
      </c>
      <c r="G186" s="8"/>
      <c r="H186" s="8"/>
      <c r="I186" s="8">
        <f>'[1]19,12,2018'!I182</f>
        <v>3000</v>
      </c>
      <c r="J186" s="9" t="s">
        <v>17</v>
      </c>
      <c r="K186" s="4">
        <f t="shared" si="2"/>
        <v>3000</v>
      </c>
      <c r="L186" s="10">
        <v>43814</v>
      </c>
    </row>
    <row r="187" spans="1:12" ht="16.5" x14ac:dyDescent="0.25">
      <c r="A187" s="3">
        <v>181</v>
      </c>
      <c r="B187" s="4"/>
      <c r="C187" s="14" t="s">
        <v>351</v>
      </c>
      <c r="D187" s="6"/>
      <c r="E187" s="15" t="s">
        <v>352</v>
      </c>
      <c r="F187" s="16" t="s">
        <v>26</v>
      </c>
      <c r="G187" s="23"/>
      <c r="H187" s="23"/>
      <c r="I187" s="8">
        <f>'[1]19,12,2018'!I183</f>
        <v>300</v>
      </c>
      <c r="J187" s="9" t="s">
        <v>17</v>
      </c>
      <c r="K187" s="4">
        <f t="shared" si="2"/>
        <v>300</v>
      </c>
      <c r="L187" s="10">
        <v>43814</v>
      </c>
    </row>
    <row r="188" spans="1:12" ht="49.5" x14ac:dyDescent="0.25">
      <c r="A188" s="3">
        <v>182</v>
      </c>
      <c r="B188" s="4"/>
      <c r="C188" s="5" t="s">
        <v>353</v>
      </c>
      <c r="D188" s="6"/>
      <c r="E188" s="13" t="s">
        <v>354</v>
      </c>
      <c r="F188" s="1" t="s">
        <v>26</v>
      </c>
      <c r="G188" s="8"/>
      <c r="H188" s="8"/>
      <c r="I188" s="8">
        <f>'[1]19,12,2018'!I184</f>
        <v>15000</v>
      </c>
      <c r="J188" s="9" t="s">
        <v>17</v>
      </c>
      <c r="K188" s="4">
        <f t="shared" si="2"/>
        <v>15000</v>
      </c>
      <c r="L188" s="10">
        <v>43814</v>
      </c>
    </row>
    <row r="189" spans="1:12" ht="16.5" x14ac:dyDescent="0.25">
      <c r="A189" s="3">
        <v>183</v>
      </c>
      <c r="B189" s="4">
        <v>33141211</v>
      </c>
      <c r="C189" s="5" t="s">
        <v>355</v>
      </c>
      <c r="D189" s="6"/>
      <c r="E189" s="7" t="s">
        <v>355</v>
      </c>
      <c r="F189" s="1" t="s">
        <v>26</v>
      </c>
      <c r="G189" s="8"/>
      <c r="H189" s="8"/>
      <c r="I189" s="8">
        <v>2000</v>
      </c>
      <c r="J189" s="9" t="s">
        <v>17</v>
      </c>
      <c r="K189" s="4">
        <f t="shared" si="2"/>
        <v>2000</v>
      </c>
      <c r="L189" s="10">
        <v>43814</v>
      </c>
    </row>
    <row r="190" spans="1:12" ht="16.5" x14ac:dyDescent="0.25">
      <c r="A190" s="3">
        <v>184</v>
      </c>
      <c r="B190" s="4">
        <v>33191620</v>
      </c>
      <c r="C190" s="5" t="s">
        <v>356</v>
      </c>
      <c r="D190" s="6"/>
      <c r="E190" s="7" t="s">
        <v>357</v>
      </c>
      <c r="F190" s="1" t="s">
        <v>16</v>
      </c>
      <c r="G190" s="8"/>
      <c r="H190" s="8"/>
      <c r="I190" s="8">
        <f>'[1]19,12,2018'!I186</f>
        <v>500</v>
      </c>
      <c r="J190" s="9" t="s">
        <v>17</v>
      </c>
      <c r="K190" s="4">
        <f t="shared" si="2"/>
        <v>500</v>
      </c>
      <c r="L190" s="10">
        <v>43814</v>
      </c>
    </row>
    <row r="191" spans="1:12" ht="16.5" x14ac:dyDescent="0.25">
      <c r="A191" s="3">
        <v>185</v>
      </c>
      <c r="B191" s="4">
        <v>33191620</v>
      </c>
      <c r="C191" s="5" t="s">
        <v>358</v>
      </c>
      <c r="D191" s="6"/>
      <c r="E191" s="7" t="s">
        <v>359</v>
      </c>
      <c r="F191" s="1" t="s">
        <v>16</v>
      </c>
      <c r="G191" s="8"/>
      <c r="H191" s="8"/>
      <c r="I191" s="8">
        <f>'[1]19,12,2018'!I187</f>
        <v>100</v>
      </c>
      <c r="J191" s="9" t="s">
        <v>17</v>
      </c>
      <c r="K191" s="4">
        <f t="shared" si="2"/>
        <v>100</v>
      </c>
      <c r="L191" s="10">
        <v>43814</v>
      </c>
    </row>
    <row r="192" spans="1:12" ht="16.5" x14ac:dyDescent="0.25">
      <c r="A192" s="3">
        <v>186</v>
      </c>
      <c r="B192" s="4">
        <v>33191620</v>
      </c>
      <c r="C192" s="5" t="s">
        <v>360</v>
      </c>
      <c r="D192" s="6"/>
      <c r="E192" s="7" t="s">
        <v>361</v>
      </c>
      <c r="F192" s="1" t="s">
        <v>16</v>
      </c>
      <c r="G192" s="8"/>
      <c r="H192" s="8"/>
      <c r="I192" s="8">
        <f>'[1]19,12,2018'!I188</f>
        <v>150</v>
      </c>
      <c r="J192" s="9" t="s">
        <v>17</v>
      </c>
      <c r="K192" s="4">
        <f t="shared" si="2"/>
        <v>150</v>
      </c>
      <c r="L192" s="10">
        <v>43814</v>
      </c>
    </row>
    <row r="193" spans="1:12" ht="16.5" x14ac:dyDescent="0.25">
      <c r="A193" s="3">
        <v>187</v>
      </c>
      <c r="B193" s="4">
        <v>33191620</v>
      </c>
      <c r="C193" s="5" t="s">
        <v>362</v>
      </c>
      <c r="D193" s="6"/>
      <c r="E193" s="7" t="s">
        <v>363</v>
      </c>
      <c r="F193" s="1" t="s">
        <v>16</v>
      </c>
      <c r="G193" s="8"/>
      <c r="H193" s="8"/>
      <c r="I193" s="8">
        <f>'[1]19,12,2018'!I189</f>
        <v>300</v>
      </c>
      <c r="J193" s="9" t="s">
        <v>17</v>
      </c>
      <c r="K193" s="4">
        <f t="shared" si="2"/>
        <v>300</v>
      </c>
      <c r="L193" s="10">
        <v>43814</v>
      </c>
    </row>
    <row r="194" spans="1:12" ht="16.5" x14ac:dyDescent="0.25">
      <c r="A194" s="3">
        <v>188</v>
      </c>
      <c r="B194" s="4">
        <v>33141211</v>
      </c>
      <c r="C194" s="5" t="s">
        <v>364</v>
      </c>
      <c r="D194" s="6"/>
      <c r="E194" s="22" t="s">
        <v>365</v>
      </c>
      <c r="F194" s="1" t="s">
        <v>26</v>
      </c>
      <c r="G194" s="8"/>
      <c r="H194" s="8"/>
      <c r="I194" s="8">
        <f>'[1]19,12,2018'!I190</f>
        <v>25</v>
      </c>
      <c r="J194" s="9" t="s">
        <v>17</v>
      </c>
      <c r="K194" s="4">
        <f t="shared" si="2"/>
        <v>25</v>
      </c>
      <c r="L194" s="10">
        <v>43814</v>
      </c>
    </row>
    <row r="195" spans="1:12" ht="16.5" x14ac:dyDescent="0.25">
      <c r="A195" s="3">
        <v>189</v>
      </c>
      <c r="B195" s="4">
        <v>33141211</v>
      </c>
      <c r="C195" s="5" t="s">
        <v>366</v>
      </c>
      <c r="D195" s="6"/>
      <c r="E195" s="22" t="s">
        <v>367</v>
      </c>
      <c r="F195" s="1" t="s">
        <v>26</v>
      </c>
      <c r="G195" s="8"/>
      <c r="H195" s="8"/>
      <c r="I195" s="8">
        <f>'[1]19,12,2018'!I191</f>
        <v>15</v>
      </c>
      <c r="J195" s="9" t="s">
        <v>17</v>
      </c>
      <c r="K195" s="4">
        <f t="shared" si="2"/>
        <v>15</v>
      </c>
      <c r="L195" s="10">
        <v>43814</v>
      </c>
    </row>
    <row r="196" spans="1:12" ht="16.5" x14ac:dyDescent="0.25">
      <c r="A196" s="3">
        <v>190</v>
      </c>
      <c r="B196" s="4">
        <v>33141211</v>
      </c>
      <c r="C196" s="5" t="s">
        <v>368</v>
      </c>
      <c r="D196" s="6"/>
      <c r="E196" s="7" t="s">
        <v>369</v>
      </c>
      <c r="F196" s="1" t="s">
        <v>16</v>
      </c>
      <c r="G196" s="8"/>
      <c r="H196" s="8"/>
      <c r="I196" s="8">
        <f>'[1]19,12,2018'!I192</f>
        <v>10000</v>
      </c>
      <c r="J196" s="9" t="s">
        <v>17</v>
      </c>
      <c r="K196" s="4">
        <f t="shared" si="2"/>
        <v>10000</v>
      </c>
      <c r="L196" s="10">
        <v>43814</v>
      </c>
    </row>
    <row r="197" spans="1:12" ht="16.5" x14ac:dyDescent="0.25">
      <c r="A197" s="3">
        <v>191</v>
      </c>
      <c r="B197" s="4">
        <v>33141121</v>
      </c>
      <c r="C197" s="14" t="s">
        <v>370</v>
      </c>
      <c r="D197" s="6"/>
      <c r="E197" s="25" t="s">
        <v>371</v>
      </c>
      <c r="F197" s="1" t="s">
        <v>16</v>
      </c>
      <c r="G197" s="23"/>
      <c r="H197" s="23"/>
      <c r="I197" s="8">
        <f>'[1]19,12,2018'!I193</f>
        <v>150</v>
      </c>
      <c r="J197" s="9" t="s">
        <v>17</v>
      </c>
      <c r="K197" s="4">
        <f t="shared" si="2"/>
        <v>150</v>
      </c>
      <c r="L197" s="10">
        <v>43814</v>
      </c>
    </row>
    <row r="198" spans="1:12" ht="16.5" x14ac:dyDescent="0.25">
      <c r="A198" s="3">
        <v>192</v>
      </c>
      <c r="B198" s="4">
        <v>33141121</v>
      </c>
      <c r="C198" s="14" t="s">
        <v>372</v>
      </c>
      <c r="D198" s="6"/>
      <c r="E198" s="25" t="s">
        <v>373</v>
      </c>
      <c r="F198" s="1" t="s">
        <v>16</v>
      </c>
      <c r="G198" s="23"/>
      <c r="H198" s="23"/>
      <c r="I198" s="8">
        <f>'[1]19,12,2018'!I194</f>
        <v>150</v>
      </c>
      <c r="J198" s="9" t="s">
        <v>17</v>
      </c>
      <c r="K198" s="4">
        <f t="shared" si="2"/>
        <v>150</v>
      </c>
      <c r="L198" s="10">
        <v>43814</v>
      </c>
    </row>
    <row r="199" spans="1:12" ht="16.5" x14ac:dyDescent="0.25">
      <c r="A199" s="3">
        <v>193</v>
      </c>
      <c r="B199" s="4">
        <v>33141211</v>
      </c>
      <c r="C199" s="14" t="s">
        <v>374</v>
      </c>
      <c r="D199" s="6"/>
      <c r="E199" s="25"/>
      <c r="F199" s="1" t="s">
        <v>16</v>
      </c>
      <c r="G199" s="23"/>
      <c r="H199" s="23"/>
      <c r="I199" s="8">
        <f>'[1]19,12,2018'!I195</f>
        <v>50</v>
      </c>
      <c r="J199" s="9" t="s">
        <v>17</v>
      </c>
      <c r="K199" s="4">
        <f t="shared" si="2"/>
        <v>50</v>
      </c>
      <c r="L199" s="10">
        <v>43814</v>
      </c>
    </row>
    <row r="200" spans="1:12" ht="16.5" x14ac:dyDescent="0.25">
      <c r="A200" s="3">
        <v>194</v>
      </c>
      <c r="B200" s="4"/>
      <c r="C200" s="5" t="s">
        <v>375</v>
      </c>
      <c r="D200" s="6"/>
      <c r="E200" s="7" t="s">
        <v>376</v>
      </c>
      <c r="F200" s="1" t="s">
        <v>16</v>
      </c>
      <c r="G200" s="8"/>
      <c r="H200" s="8"/>
      <c r="I200" s="8">
        <f>'[1]19,12,2018'!I196</f>
        <v>200</v>
      </c>
      <c r="J200" s="9" t="s">
        <v>17</v>
      </c>
      <c r="K200" s="4">
        <f t="shared" si="2"/>
        <v>200</v>
      </c>
      <c r="L200" s="10">
        <v>43814</v>
      </c>
    </row>
    <row r="201" spans="1:12" ht="16.5" x14ac:dyDescent="0.25">
      <c r="A201" s="3">
        <v>195</v>
      </c>
      <c r="B201" s="4">
        <v>33141142</v>
      </c>
      <c r="C201" s="5" t="s">
        <v>377</v>
      </c>
      <c r="D201" s="6"/>
      <c r="E201" s="20" t="s">
        <v>378</v>
      </c>
      <c r="F201" s="1" t="s">
        <v>26</v>
      </c>
      <c r="G201" s="8"/>
      <c r="H201" s="8"/>
      <c r="I201" s="8">
        <f>'[1]19,12,2018'!I197</f>
        <v>600</v>
      </c>
      <c r="J201" s="9" t="s">
        <v>17</v>
      </c>
      <c r="K201" s="4">
        <f t="shared" ref="K201:K264" si="3">I201</f>
        <v>600</v>
      </c>
      <c r="L201" s="10">
        <v>43814</v>
      </c>
    </row>
    <row r="202" spans="1:12" ht="16.5" x14ac:dyDescent="0.25">
      <c r="A202" s="3">
        <v>196</v>
      </c>
      <c r="B202" s="4">
        <v>33141142</v>
      </c>
      <c r="C202" s="5" t="s">
        <v>379</v>
      </c>
      <c r="D202" s="6"/>
      <c r="E202" s="7" t="s">
        <v>380</v>
      </c>
      <c r="F202" s="1" t="s">
        <v>26</v>
      </c>
      <c r="G202" s="8"/>
      <c r="H202" s="8"/>
      <c r="I202" s="8">
        <f>'[1]19,12,2018'!I198</f>
        <v>1000</v>
      </c>
      <c r="J202" s="9" t="s">
        <v>17</v>
      </c>
      <c r="K202" s="4">
        <f t="shared" si="3"/>
        <v>1000</v>
      </c>
      <c r="L202" s="10">
        <v>43814</v>
      </c>
    </row>
    <row r="203" spans="1:12" ht="16.5" x14ac:dyDescent="0.25">
      <c r="A203" s="3">
        <v>197</v>
      </c>
      <c r="B203" s="4">
        <v>33141142</v>
      </c>
      <c r="C203" s="5" t="s">
        <v>381</v>
      </c>
      <c r="D203" s="6"/>
      <c r="E203" s="7" t="s">
        <v>382</v>
      </c>
      <c r="F203" s="1" t="s">
        <v>26</v>
      </c>
      <c r="G203" s="8"/>
      <c r="H203" s="8"/>
      <c r="I203" s="8">
        <f>'[1]19,12,2018'!I199</f>
        <v>200000</v>
      </c>
      <c r="J203" s="9" t="s">
        <v>17</v>
      </c>
      <c r="K203" s="4">
        <f t="shared" si="3"/>
        <v>200000</v>
      </c>
      <c r="L203" s="10">
        <v>43814</v>
      </c>
    </row>
    <row r="204" spans="1:12" ht="16.5" x14ac:dyDescent="0.25">
      <c r="A204" s="3">
        <v>198</v>
      </c>
      <c r="B204" s="4">
        <v>33141142</v>
      </c>
      <c r="C204" s="5" t="s">
        <v>383</v>
      </c>
      <c r="D204" s="6"/>
      <c r="E204" s="7" t="s">
        <v>384</v>
      </c>
      <c r="F204" s="1" t="s">
        <v>26</v>
      </c>
      <c r="G204" s="8"/>
      <c r="H204" s="8"/>
      <c r="I204" s="8">
        <f>'[1]19,12,2018'!I200</f>
        <v>200000</v>
      </c>
      <c r="J204" s="9" t="s">
        <v>17</v>
      </c>
      <c r="K204" s="4">
        <f t="shared" si="3"/>
        <v>200000</v>
      </c>
      <c r="L204" s="10">
        <v>43814</v>
      </c>
    </row>
    <row r="205" spans="1:12" ht="16.5" x14ac:dyDescent="0.25">
      <c r="A205" s="3">
        <v>199</v>
      </c>
      <c r="B205" s="4">
        <v>33141142</v>
      </c>
      <c r="C205" s="5" t="s">
        <v>385</v>
      </c>
      <c r="D205" s="6"/>
      <c r="E205" s="7" t="s">
        <v>386</v>
      </c>
      <c r="F205" s="1" t="s">
        <v>26</v>
      </c>
      <c r="G205" s="8"/>
      <c r="H205" s="8"/>
      <c r="I205" s="8">
        <f>'[1]19,12,2018'!I201</f>
        <v>72000</v>
      </c>
      <c r="J205" s="9" t="s">
        <v>17</v>
      </c>
      <c r="K205" s="4">
        <f t="shared" si="3"/>
        <v>72000</v>
      </c>
      <c r="L205" s="10">
        <v>43814</v>
      </c>
    </row>
    <row r="206" spans="1:12" ht="16.5" x14ac:dyDescent="0.25">
      <c r="A206" s="3">
        <v>200</v>
      </c>
      <c r="B206" s="4">
        <v>33141142</v>
      </c>
      <c r="C206" s="5" t="s">
        <v>387</v>
      </c>
      <c r="D206" s="6"/>
      <c r="E206" s="7" t="s">
        <v>388</v>
      </c>
      <c r="F206" s="1" t="s">
        <v>26</v>
      </c>
      <c r="G206" s="8"/>
      <c r="H206" s="8"/>
      <c r="I206" s="8">
        <f>'[1]19,12,2018'!I202</f>
        <v>26000</v>
      </c>
      <c r="J206" s="9" t="s">
        <v>17</v>
      </c>
      <c r="K206" s="4">
        <f t="shared" si="3"/>
        <v>26000</v>
      </c>
      <c r="L206" s="10">
        <v>43814</v>
      </c>
    </row>
    <row r="207" spans="1:12" ht="16.5" x14ac:dyDescent="0.25">
      <c r="A207" s="3">
        <v>201</v>
      </c>
      <c r="B207" s="4">
        <v>33141142</v>
      </c>
      <c r="C207" s="5" t="s">
        <v>389</v>
      </c>
      <c r="D207" s="6"/>
      <c r="E207" s="7" t="s">
        <v>390</v>
      </c>
      <c r="F207" s="1" t="s">
        <v>26</v>
      </c>
      <c r="G207" s="8"/>
      <c r="H207" s="8"/>
      <c r="I207" s="8">
        <f>'[1]19,12,2018'!I203</f>
        <v>5000</v>
      </c>
      <c r="J207" s="9" t="s">
        <v>17</v>
      </c>
      <c r="K207" s="4">
        <f t="shared" si="3"/>
        <v>5000</v>
      </c>
      <c r="L207" s="10">
        <v>43814</v>
      </c>
    </row>
    <row r="208" spans="1:12" ht="16.5" x14ac:dyDescent="0.25">
      <c r="A208" s="3">
        <v>202</v>
      </c>
      <c r="B208" s="4">
        <v>33141178</v>
      </c>
      <c r="C208" s="5" t="s">
        <v>391</v>
      </c>
      <c r="D208" s="6"/>
      <c r="E208" s="20" t="s">
        <v>392</v>
      </c>
      <c r="F208" s="1" t="s">
        <v>26</v>
      </c>
      <c r="G208" s="8"/>
      <c r="H208" s="8"/>
      <c r="I208" s="8">
        <f>'[1]19,12,2018'!I204</f>
        <v>30</v>
      </c>
      <c r="J208" s="9" t="s">
        <v>17</v>
      </c>
      <c r="K208" s="4">
        <f t="shared" si="3"/>
        <v>30</v>
      </c>
      <c r="L208" s="10">
        <v>43814</v>
      </c>
    </row>
    <row r="209" spans="1:12" ht="16.5" x14ac:dyDescent="0.25">
      <c r="A209" s="3">
        <v>203</v>
      </c>
      <c r="B209" s="4">
        <v>33151220</v>
      </c>
      <c r="C209" s="5" t="s">
        <v>393</v>
      </c>
      <c r="D209" s="6"/>
      <c r="E209" s="7" t="s">
        <v>394</v>
      </c>
      <c r="F209" s="1" t="s">
        <v>26</v>
      </c>
      <c r="G209" s="8"/>
      <c r="H209" s="8"/>
      <c r="I209" s="8">
        <f>'[1]19,12,2018'!I205</f>
        <v>15</v>
      </c>
      <c r="J209" s="9" t="s">
        <v>17</v>
      </c>
      <c r="K209" s="4">
        <f t="shared" si="3"/>
        <v>15</v>
      </c>
      <c r="L209" s="10">
        <v>43814</v>
      </c>
    </row>
    <row r="210" spans="1:12" ht="16.5" x14ac:dyDescent="0.25">
      <c r="A210" s="3">
        <v>204</v>
      </c>
      <c r="B210" s="4">
        <v>33151220</v>
      </c>
      <c r="C210" s="5" t="s">
        <v>395</v>
      </c>
      <c r="D210" s="6"/>
      <c r="E210" s="7" t="s">
        <v>396</v>
      </c>
      <c r="F210" s="1" t="s">
        <v>26</v>
      </c>
      <c r="G210" s="8"/>
      <c r="H210" s="8"/>
      <c r="I210" s="8">
        <f>'[1]19,12,2018'!I206</f>
        <v>25</v>
      </c>
      <c r="J210" s="9" t="s">
        <v>17</v>
      </c>
      <c r="K210" s="4">
        <f t="shared" si="3"/>
        <v>25</v>
      </c>
      <c r="L210" s="10">
        <v>43814</v>
      </c>
    </row>
    <row r="211" spans="1:12" ht="16.5" x14ac:dyDescent="0.25">
      <c r="A211" s="3">
        <v>205</v>
      </c>
      <c r="B211" s="4">
        <v>33151220</v>
      </c>
      <c r="C211" s="5" t="s">
        <v>397</v>
      </c>
      <c r="D211" s="6"/>
      <c r="E211" s="7" t="s">
        <v>398</v>
      </c>
      <c r="F211" s="1" t="s">
        <v>26</v>
      </c>
      <c r="G211" s="8"/>
      <c r="H211" s="8"/>
      <c r="I211" s="8">
        <f>'[1]19,12,2018'!I207</f>
        <v>25</v>
      </c>
      <c r="J211" s="9" t="s">
        <v>17</v>
      </c>
      <c r="K211" s="4">
        <f t="shared" si="3"/>
        <v>25</v>
      </c>
      <c r="L211" s="10">
        <v>43814</v>
      </c>
    </row>
    <row r="212" spans="1:12" ht="16.5" x14ac:dyDescent="0.25">
      <c r="A212" s="3">
        <v>206</v>
      </c>
      <c r="B212" s="4">
        <v>33151220</v>
      </c>
      <c r="C212" s="5" t="s">
        <v>399</v>
      </c>
      <c r="D212" s="6"/>
      <c r="E212" s="7" t="s">
        <v>400</v>
      </c>
      <c r="F212" s="1" t="s">
        <v>26</v>
      </c>
      <c r="G212" s="8"/>
      <c r="H212" s="8"/>
      <c r="I212" s="8">
        <f>'[1]19,12,2018'!I208</f>
        <v>15</v>
      </c>
      <c r="J212" s="9" t="s">
        <v>17</v>
      </c>
      <c r="K212" s="4">
        <f t="shared" si="3"/>
        <v>15</v>
      </c>
      <c r="L212" s="10">
        <v>43814</v>
      </c>
    </row>
    <row r="213" spans="1:12" ht="16.5" x14ac:dyDescent="0.25">
      <c r="A213" s="3">
        <v>207</v>
      </c>
      <c r="B213" s="4">
        <v>33151220</v>
      </c>
      <c r="C213" s="5" t="s">
        <v>401</v>
      </c>
      <c r="D213" s="6"/>
      <c r="E213" s="7" t="s">
        <v>402</v>
      </c>
      <c r="F213" s="1" t="s">
        <v>26</v>
      </c>
      <c r="G213" s="8"/>
      <c r="H213" s="8"/>
      <c r="I213" s="8">
        <f>'[1]19,12,2018'!I209</f>
        <v>15</v>
      </c>
      <c r="J213" s="9" t="s">
        <v>17</v>
      </c>
      <c r="K213" s="4">
        <f t="shared" si="3"/>
        <v>15</v>
      </c>
      <c r="L213" s="10">
        <v>43814</v>
      </c>
    </row>
    <row r="214" spans="1:12" ht="16.5" x14ac:dyDescent="0.25">
      <c r="A214" s="3">
        <v>208</v>
      </c>
      <c r="B214" s="4">
        <v>33151220</v>
      </c>
      <c r="C214" s="5" t="s">
        <v>403</v>
      </c>
      <c r="D214" s="6"/>
      <c r="E214" s="7" t="s">
        <v>404</v>
      </c>
      <c r="F214" s="1" t="s">
        <v>26</v>
      </c>
      <c r="G214" s="8"/>
      <c r="H214" s="8"/>
      <c r="I214" s="8">
        <f>'[1]19,12,2018'!I210</f>
        <v>15</v>
      </c>
      <c r="J214" s="9" t="s">
        <v>17</v>
      </c>
      <c r="K214" s="4">
        <f t="shared" si="3"/>
        <v>15</v>
      </c>
      <c r="L214" s="10">
        <v>43814</v>
      </c>
    </row>
    <row r="215" spans="1:12" ht="16.5" x14ac:dyDescent="0.25">
      <c r="A215" s="3">
        <v>209</v>
      </c>
      <c r="B215" s="4">
        <v>33151220</v>
      </c>
      <c r="C215" s="5" t="s">
        <v>405</v>
      </c>
      <c r="D215" s="6"/>
      <c r="E215" s="7" t="s">
        <v>406</v>
      </c>
      <c r="F215" s="1" t="s">
        <v>26</v>
      </c>
      <c r="G215" s="8"/>
      <c r="H215" s="8"/>
      <c r="I215" s="8">
        <f>'[1]19,12,2018'!I211</f>
        <v>15</v>
      </c>
      <c r="J215" s="9" t="s">
        <v>17</v>
      </c>
      <c r="K215" s="4">
        <f t="shared" si="3"/>
        <v>15</v>
      </c>
      <c r="L215" s="10">
        <v>43814</v>
      </c>
    </row>
    <row r="216" spans="1:12" ht="16.5" x14ac:dyDescent="0.25">
      <c r="A216" s="3">
        <v>210</v>
      </c>
      <c r="B216" s="4">
        <v>33151220</v>
      </c>
      <c r="C216" s="5" t="s">
        <v>407</v>
      </c>
      <c r="D216" s="6"/>
      <c r="E216" s="7" t="s">
        <v>408</v>
      </c>
      <c r="F216" s="1" t="s">
        <v>26</v>
      </c>
      <c r="G216" s="8"/>
      <c r="H216" s="8"/>
      <c r="I216" s="8">
        <f>'[1]19,12,2018'!I212</f>
        <v>15</v>
      </c>
      <c r="J216" s="9" t="s">
        <v>17</v>
      </c>
      <c r="K216" s="4">
        <f t="shared" si="3"/>
        <v>15</v>
      </c>
      <c r="L216" s="10">
        <v>43814</v>
      </c>
    </row>
    <row r="217" spans="1:12" ht="16.5" x14ac:dyDescent="0.25">
      <c r="A217" s="3">
        <v>211</v>
      </c>
      <c r="B217" s="4">
        <v>33151220</v>
      </c>
      <c r="C217" s="5" t="s">
        <v>409</v>
      </c>
      <c r="D217" s="6"/>
      <c r="E217" s="7" t="s">
        <v>410</v>
      </c>
      <c r="F217" s="1" t="s">
        <v>16</v>
      </c>
      <c r="G217" s="8"/>
      <c r="H217" s="8"/>
      <c r="I217" s="8">
        <f>'[1]19,12,2018'!I213</f>
        <v>8</v>
      </c>
      <c r="J217" s="9" t="s">
        <v>17</v>
      </c>
      <c r="K217" s="4">
        <f t="shared" si="3"/>
        <v>8</v>
      </c>
      <c r="L217" s="10">
        <v>43814</v>
      </c>
    </row>
    <row r="218" spans="1:12" ht="16.5" x14ac:dyDescent="0.25">
      <c r="A218" s="3">
        <v>212</v>
      </c>
      <c r="B218" s="4">
        <v>33151220</v>
      </c>
      <c r="C218" s="5" t="s">
        <v>409</v>
      </c>
      <c r="D218" s="6"/>
      <c r="E218" s="7" t="s">
        <v>411</v>
      </c>
      <c r="F218" s="1" t="s">
        <v>16</v>
      </c>
      <c r="G218" s="8"/>
      <c r="H218" s="8"/>
      <c r="I218" s="8">
        <f>'[1]19,12,2018'!I214</f>
        <v>8</v>
      </c>
      <c r="J218" s="9" t="s">
        <v>17</v>
      </c>
      <c r="K218" s="4">
        <f t="shared" si="3"/>
        <v>8</v>
      </c>
      <c r="L218" s="10">
        <v>43814</v>
      </c>
    </row>
    <row r="219" spans="1:12" ht="16.5" x14ac:dyDescent="0.25">
      <c r="A219" s="3">
        <v>213</v>
      </c>
      <c r="B219" s="4">
        <v>33151220</v>
      </c>
      <c r="C219" s="5" t="s">
        <v>409</v>
      </c>
      <c r="D219" s="6"/>
      <c r="E219" s="7" t="s">
        <v>412</v>
      </c>
      <c r="F219" s="1" t="s">
        <v>16</v>
      </c>
      <c r="G219" s="8"/>
      <c r="H219" s="8"/>
      <c r="I219" s="8">
        <f>'[1]19,12,2018'!I215</f>
        <v>8</v>
      </c>
      <c r="J219" s="9" t="s">
        <v>17</v>
      </c>
      <c r="K219" s="4">
        <f t="shared" si="3"/>
        <v>8</v>
      </c>
      <c r="L219" s="10">
        <v>43814</v>
      </c>
    </row>
    <row r="220" spans="1:12" ht="16.5" x14ac:dyDescent="0.25">
      <c r="A220" s="3">
        <v>214</v>
      </c>
      <c r="B220" s="4">
        <v>33151220</v>
      </c>
      <c r="C220" s="5" t="s">
        <v>409</v>
      </c>
      <c r="D220" s="6"/>
      <c r="E220" s="7" t="s">
        <v>413</v>
      </c>
      <c r="F220" s="1" t="s">
        <v>16</v>
      </c>
      <c r="G220" s="8"/>
      <c r="H220" s="8"/>
      <c r="I220" s="8">
        <f>'[1]19,12,2018'!I216</f>
        <v>8</v>
      </c>
      <c r="J220" s="9" t="s">
        <v>17</v>
      </c>
      <c r="K220" s="4">
        <f t="shared" si="3"/>
        <v>8</v>
      </c>
      <c r="L220" s="10">
        <v>43814</v>
      </c>
    </row>
    <row r="221" spans="1:12" ht="16.5" x14ac:dyDescent="0.25">
      <c r="A221" s="3">
        <v>215</v>
      </c>
      <c r="B221" s="4"/>
      <c r="C221" s="14" t="s">
        <v>414</v>
      </c>
      <c r="D221" s="6"/>
      <c r="E221" s="26" t="s">
        <v>415</v>
      </c>
      <c r="F221" s="16" t="s">
        <v>16</v>
      </c>
      <c r="G221" s="23"/>
      <c r="H221" s="23"/>
      <c r="I221" s="8">
        <f>'[1]19,12,2018'!I217</f>
        <v>100</v>
      </c>
      <c r="J221" s="9" t="s">
        <v>17</v>
      </c>
      <c r="K221" s="4">
        <f t="shared" si="3"/>
        <v>100</v>
      </c>
      <c r="L221" s="10">
        <v>43814</v>
      </c>
    </row>
    <row r="222" spans="1:12" ht="33" x14ac:dyDescent="0.25">
      <c r="A222" s="3">
        <v>216</v>
      </c>
      <c r="B222" s="4">
        <v>33161220</v>
      </c>
      <c r="C222" s="14" t="s">
        <v>416</v>
      </c>
      <c r="D222" s="6"/>
      <c r="E222" s="15" t="s">
        <v>417</v>
      </c>
      <c r="F222" s="16" t="s">
        <v>26</v>
      </c>
      <c r="G222" s="23"/>
      <c r="H222" s="23"/>
      <c r="I222" s="8">
        <f>'[1]19,12,2018'!I218</f>
        <v>40000</v>
      </c>
      <c r="J222" s="9" t="s">
        <v>17</v>
      </c>
      <c r="K222" s="4">
        <f t="shared" si="3"/>
        <v>40000</v>
      </c>
      <c r="L222" s="10">
        <v>43814</v>
      </c>
    </row>
    <row r="223" spans="1:12" ht="16.5" x14ac:dyDescent="0.25">
      <c r="A223" s="3">
        <v>217</v>
      </c>
      <c r="B223" s="4">
        <v>33161220</v>
      </c>
      <c r="C223" s="14" t="s">
        <v>418</v>
      </c>
      <c r="D223" s="6"/>
      <c r="E223" s="15"/>
      <c r="F223" s="16"/>
      <c r="G223" s="23"/>
      <c r="H223" s="23"/>
      <c r="I223" s="8">
        <f>'[1]19,12,2018'!I219</f>
        <v>1000</v>
      </c>
      <c r="J223" s="9" t="s">
        <v>17</v>
      </c>
      <c r="K223" s="4">
        <f t="shared" si="3"/>
        <v>1000</v>
      </c>
      <c r="L223" s="10">
        <v>43814</v>
      </c>
    </row>
    <row r="224" spans="1:12" ht="33" x14ac:dyDescent="0.25">
      <c r="A224" s="3">
        <v>218</v>
      </c>
      <c r="B224" s="11" t="s">
        <v>419</v>
      </c>
      <c r="C224" s="5" t="s">
        <v>420</v>
      </c>
      <c r="D224" s="6"/>
      <c r="E224" s="13" t="s">
        <v>421</v>
      </c>
      <c r="F224" s="1" t="s">
        <v>16</v>
      </c>
      <c r="G224" s="8"/>
      <c r="H224" s="8"/>
      <c r="I224" s="8">
        <f>'[1]19,12,2018'!I220</f>
        <v>150</v>
      </c>
      <c r="J224" s="9" t="s">
        <v>17</v>
      </c>
      <c r="K224" s="4">
        <f t="shared" si="3"/>
        <v>150</v>
      </c>
      <c r="L224" s="10">
        <v>43814</v>
      </c>
    </row>
    <row r="225" spans="1:12" ht="33" x14ac:dyDescent="0.25">
      <c r="A225" s="3">
        <v>219</v>
      </c>
      <c r="B225" s="11" t="s">
        <v>419</v>
      </c>
      <c r="C225" s="5" t="s">
        <v>422</v>
      </c>
      <c r="D225" s="6"/>
      <c r="E225" s="13" t="s">
        <v>423</v>
      </c>
      <c r="F225" s="1" t="s">
        <v>16</v>
      </c>
      <c r="G225" s="8"/>
      <c r="H225" s="8"/>
      <c r="I225" s="8">
        <f>'[1]19,12,2018'!I221</f>
        <v>100</v>
      </c>
      <c r="J225" s="9" t="s">
        <v>17</v>
      </c>
      <c r="K225" s="4">
        <f t="shared" si="3"/>
        <v>100</v>
      </c>
      <c r="L225" s="10">
        <v>43814</v>
      </c>
    </row>
    <row r="226" spans="1:12" ht="16.5" x14ac:dyDescent="0.25">
      <c r="A226" s="3">
        <v>220</v>
      </c>
      <c r="B226" s="4">
        <v>33141211</v>
      </c>
      <c r="C226" s="14" t="s">
        <v>424</v>
      </c>
      <c r="D226" s="6"/>
      <c r="E226" s="13"/>
      <c r="F226" s="1" t="s">
        <v>16</v>
      </c>
      <c r="G226" s="8"/>
      <c r="H226" s="8"/>
      <c r="I226" s="8">
        <f>'[1]19,12,2018'!I222</f>
        <v>50</v>
      </c>
      <c r="J226" s="9" t="s">
        <v>17</v>
      </c>
      <c r="K226" s="4">
        <f t="shared" si="3"/>
        <v>50</v>
      </c>
      <c r="L226" s="10">
        <v>43814</v>
      </c>
    </row>
    <row r="227" spans="1:12" ht="16.5" x14ac:dyDescent="0.25">
      <c r="A227" s="3">
        <v>221</v>
      </c>
      <c r="B227" s="4">
        <v>33141211</v>
      </c>
      <c r="C227" s="5" t="s">
        <v>425</v>
      </c>
      <c r="D227" s="6"/>
      <c r="E227" s="13"/>
      <c r="F227" s="1" t="s">
        <v>16</v>
      </c>
      <c r="G227" s="8"/>
      <c r="H227" s="8"/>
      <c r="I227" s="8">
        <f>'[1]19,12,2018'!I223</f>
        <v>5000</v>
      </c>
      <c r="J227" s="9" t="s">
        <v>17</v>
      </c>
      <c r="K227" s="4">
        <f t="shared" si="3"/>
        <v>5000</v>
      </c>
      <c r="L227" s="10">
        <v>43814</v>
      </c>
    </row>
    <row r="228" spans="1:12" ht="33" x14ac:dyDescent="0.25">
      <c r="A228" s="3">
        <v>222</v>
      </c>
      <c r="B228" s="4">
        <v>33141211</v>
      </c>
      <c r="C228" s="14" t="s">
        <v>426</v>
      </c>
      <c r="D228" s="6"/>
      <c r="E228" s="13" t="s">
        <v>427</v>
      </c>
      <c r="F228" s="16" t="s">
        <v>26</v>
      </c>
      <c r="G228" s="8"/>
      <c r="H228" s="8"/>
      <c r="I228" s="8">
        <f>'[1]19,12,2018'!I224</f>
        <v>200</v>
      </c>
      <c r="J228" s="9" t="s">
        <v>17</v>
      </c>
      <c r="K228" s="4">
        <f t="shared" si="3"/>
        <v>200</v>
      </c>
      <c r="L228" s="10">
        <v>43814</v>
      </c>
    </row>
    <row r="229" spans="1:12" ht="16.5" x14ac:dyDescent="0.25">
      <c r="A229" s="3">
        <v>223</v>
      </c>
      <c r="B229" s="4">
        <v>33141211</v>
      </c>
      <c r="C229" s="14" t="s">
        <v>428</v>
      </c>
      <c r="D229" s="6"/>
      <c r="E229" s="7" t="s">
        <v>429</v>
      </c>
      <c r="F229" s="16" t="s">
        <v>16</v>
      </c>
      <c r="G229" s="8"/>
      <c r="H229" s="8"/>
      <c r="I229" s="8">
        <f>'[1]19,12,2018'!I225</f>
        <v>5</v>
      </c>
      <c r="J229" s="9" t="s">
        <v>17</v>
      </c>
      <c r="K229" s="4">
        <f t="shared" si="3"/>
        <v>5</v>
      </c>
      <c r="L229" s="10">
        <v>43814</v>
      </c>
    </row>
    <row r="230" spans="1:12" ht="41.25" x14ac:dyDescent="0.25">
      <c r="A230" s="3">
        <v>224</v>
      </c>
      <c r="B230" s="4">
        <v>33141211</v>
      </c>
      <c r="C230" s="14" t="s">
        <v>430</v>
      </c>
      <c r="D230" s="6"/>
      <c r="E230" s="15" t="s">
        <v>431</v>
      </c>
      <c r="F230" s="16" t="s">
        <v>16</v>
      </c>
      <c r="G230" s="23"/>
      <c r="H230" s="23"/>
      <c r="I230" s="8">
        <f>'[1]19,12,2018'!I226</f>
        <v>300</v>
      </c>
      <c r="J230" s="9" t="s">
        <v>17</v>
      </c>
      <c r="K230" s="4">
        <f t="shared" si="3"/>
        <v>300</v>
      </c>
      <c r="L230" s="10">
        <v>43814</v>
      </c>
    </row>
    <row r="231" spans="1:12" ht="16.5" x14ac:dyDescent="0.25">
      <c r="A231" s="3">
        <v>225</v>
      </c>
      <c r="B231" s="4">
        <v>33141211</v>
      </c>
      <c r="C231" s="5" t="s">
        <v>432</v>
      </c>
      <c r="D231" s="6"/>
      <c r="E231" s="7" t="s">
        <v>433</v>
      </c>
      <c r="F231" s="1" t="s">
        <v>16</v>
      </c>
      <c r="G231" s="8"/>
      <c r="H231" s="8"/>
      <c r="I231" s="8">
        <f>'[1]19,12,2018'!I227</f>
        <v>40</v>
      </c>
      <c r="J231" s="9" t="s">
        <v>17</v>
      </c>
      <c r="K231" s="4">
        <f t="shared" si="3"/>
        <v>40</v>
      </c>
      <c r="L231" s="10">
        <v>43814</v>
      </c>
    </row>
    <row r="232" spans="1:12" ht="16.5" x14ac:dyDescent="0.25">
      <c r="A232" s="3">
        <v>226</v>
      </c>
      <c r="B232" s="4">
        <v>33141211</v>
      </c>
      <c r="C232" s="5" t="s">
        <v>434</v>
      </c>
      <c r="D232" s="6"/>
      <c r="E232" s="7" t="s">
        <v>434</v>
      </c>
      <c r="F232" s="1" t="s">
        <v>16</v>
      </c>
      <c r="G232" s="8"/>
      <c r="H232" s="8"/>
      <c r="I232" s="8">
        <f>'[1]19,12,2018'!I228</f>
        <v>100</v>
      </c>
      <c r="J232" s="9" t="s">
        <v>17</v>
      </c>
      <c r="K232" s="4">
        <f t="shared" si="3"/>
        <v>100</v>
      </c>
      <c r="L232" s="10">
        <v>43814</v>
      </c>
    </row>
    <row r="233" spans="1:12" ht="16.5" x14ac:dyDescent="0.25">
      <c r="A233" s="3">
        <v>227</v>
      </c>
      <c r="B233" s="4">
        <v>33141211</v>
      </c>
      <c r="C233" s="5" t="s">
        <v>435</v>
      </c>
      <c r="D233" s="6"/>
      <c r="E233" s="7"/>
      <c r="F233" s="1" t="s">
        <v>16</v>
      </c>
      <c r="G233" s="8"/>
      <c r="H233" s="8"/>
      <c r="I233" s="8">
        <f>'[1]19,12,2018'!I229</f>
        <v>1500</v>
      </c>
      <c r="J233" s="9" t="s">
        <v>17</v>
      </c>
      <c r="K233" s="4">
        <f t="shared" si="3"/>
        <v>1500</v>
      </c>
      <c r="L233" s="10">
        <v>43814</v>
      </c>
    </row>
    <row r="234" spans="1:12" ht="16.5" x14ac:dyDescent="0.25">
      <c r="A234" s="3">
        <v>228</v>
      </c>
      <c r="B234" s="4">
        <v>33141211</v>
      </c>
      <c r="C234" s="5" t="s">
        <v>436</v>
      </c>
      <c r="D234" s="6"/>
      <c r="E234" s="7"/>
      <c r="F234" s="1"/>
      <c r="G234" s="8"/>
      <c r="H234" s="8"/>
      <c r="I234" s="8">
        <f>'[1]19,12,2018'!I230</f>
        <v>30</v>
      </c>
      <c r="J234" s="9" t="s">
        <v>17</v>
      </c>
      <c r="K234" s="4">
        <f t="shared" si="3"/>
        <v>30</v>
      </c>
      <c r="L234" s="10">
        <v>43814</v>
      </c>
    </row>
    <row r="235" spans="1:12" ht="16.5" x14ac:dyDescent="0.25">
      <c r="A235" s="3">
        <v>229</v>
      </c>
      <c r="B235" s="4">
        <v>33141182</v>
      </c>
      <c r="C235" s="5" t="s">
        <v>437</v>
      </c>
      <c r="D235" s="6"/>
      <c r="E235" s="7" t="s">
        <v>438</v>
      </c>
      <c r="F235" s="1" t="s">
        <v>16</v>
      </c>
      <c r="G235" s="8"/>
      <c r="H235" s="8"/>
      <c r="I235" s="8">
        <f>'[1]19,12,2018'!I231</f>
        <v>10</v>
      </c>
      <c r="J235" s="9" t="s">
        <v>17</v>
      </c>
      <c r="K235" s="4">
        <f t="shared" si="3"/>
        <v>10</v>
      </c>
      <c r="L235" s="10">
        <v>43814</v>
      </c>
    </row>
    <row r="236" spans="1:12" ht="16.5" x14ac:dyDescent="0.25">
      <c r="A236" s="3">
        <v>230</v>
      </c>
      <c r="B236" s="4">
        <v>33141182</v>
      </c>
      <c r="C236" s="5" t="s">
        <v>439</v>
      </c>
      <c r="D236" s="6"/>
      <c r="E236" s="7" t="s">
        <v>440</v>
      </c>
      <c r="F236" s="1" t="s">
        <v>16</v>
      </c>
      <c r="G236" s="8"/>
      <c r="H236" s="8"/>
      <c r="I236" s="8">
        <f>'[1]19,12,2018'!I232</f>
        <v>15</v>
      </c>
      <c r="J236" s="9" t="s">
        <v>17</v>
      </c>
      <c r="K236" s="4">
        <f t="shared" si="3"/>
        <v>15</v>
      </c>
      <c r="L236" s="10">
        <v>43814</v>
      </c>
    </row>
    <row r="237" spans="1:12" ht="16.5" x14ac:dyDescent="0.25">
      <c r="A237" s="3">
        <v>231</v>
      </c>
      <c r="B237" s="4">
        <v>33141182</v>
      </c>
      <c r="C237" s="5" t="s">
        <v>439</v>
      </c>
      <c r="D237" s="6"/>
      <c r="E237" s="7" t="s">
        <v>441</v>
      </c>
      <c r="F237" s="1" t="s">
        <v>16</v>
      </c>
      <c r="G237" s="8"/>
      <c r="H237" s="8"/>
      <c r="I237" s="8">
        <f>'[1]19,12,2018'!I233</f>
        <v>10</v>
      </c>
      <c r="J237" s="9" t="s">
        <v>17</v>
      </c>
      <c r="K237" s="4">
        <f t="shared" si="3"/>
        <v>10</v>
      </c>
      <c r="L237" s="10">
        <v>43814</v>
      </c>
    </row>
    <row r="238" spans="1:12" ht="16.5" x14ac:dyDescent="0.25">
      <c r="A238" s="3">
        <v>232</v>
      </c>
      <c r="B238" s="4">
        <v>33141182</v>
      </c>
      <c r="C238" s="5" t="s">
        <v>442</v>
      </c>
      <c r="D238" s="6"/>
      <c r="E238" s="15" t="s">
        <v>443</v>
      </c>
      <c r="F238" s="1" t="s">
        <v>16</v>
      </c>
      <c r="G238" s="8"/>
      <c r="H238" s="8"/>
      <c r="I238" s="8">
        <f>'[1]19,12,2018'!I234</f>
        <v>10</v>
      </c>
      <c r="J238" s="9" t="s">
        <v>17</v>
      </c>
      <c r="K238" s="4">
        <f t="shared" si="3"/>
        <v>10</v>
      </c>
      <c r="L238" s="10">
        <v>43814</v>
      </c>
    </row>
    <row r="239" spans="1:12" ht="16.5" x14ac:dyDescent="0.25">
      <c r="A239" s="3">
        <v>233</v>
      </c>
      <c r="B239" s="4">
        <v>33141182</v>
      </c>
      <c r="C239" s="5" t="s">
        <v>442</v>
      </c>
      <c r="D239" s="6"/>
      <c r="E239" s="7" t="s">
        <v>444</v>
      </c>
      <c r="F239" s="1" t="s">
        <v>16</v>
      </c>
      <c r="G239" s="8"/>
      <c r="H239" s="8"/>
      <c r="I239" s="8">
        <f>'[1]19,12,2018'!I235</f>
        <v>10</v>
      </c>
      <c r="J239" s="9" t="s">
        <v>17</v>
      </c>
      <c r="K239" s="4">
        <f t="shared" si="3"/>
        <v>10</v>
      </c>
      <c r="L239" s="10">
        <v>43814</v>
      </c>
    </row>
    <row r="240" spans="1:12" ht="16.5" x14ac:dyDescent="0.25">
      <c r="A240" s="3">
        <v>234</v>
      </c>
      <c r="B240" s="4">
        <v>33141182</v>
      </c>
      <c r="C240" s="5" t="s">
        <v>445</v>
      </c>
      <c r="D240" s="6"/>
      <c r="E240" s="7" t="s">
        <v>446</v>
      </c>
      <c r="F240" s="1" t="s">
        <v>16</v>
      </c>
      <c r="G240" s="8"/>
      <c r="H240" s="8"/>
      <c r="I240" s="8">
        <f>'[1]19,12,2018'!I236</f>
        <v>10</v>
      </c>
      <c r="J240" s="9" t="s">
        <v>17</v>
      </c>
      <c r="K240" s="4">
        <f t="shared" si="3"/>
        <v>10</v>
      </c>
      <c r="L240" s="10">
        <v>43814</v>
      </c>
    </row>
    <row r="241" spans="1:12" ht="16.5" x14ac:dyDescent="0.25">
      <c r="A241" s="3">
        <v>235</v>
      </c>
      <c r="B241" s="4">
        <v>33141182</v>
      </c>
      <c r="C241" s="5" t="s">
        <v>445</v>
      </c>
      <c r="D241" s="6"/>
      <c r="E241" s="7" t="s">
        <v>447</v>
      </c>
      <c r="F241" s="1" t="s">
        <v>16</v>
      </c>
      <c r="G241" s="8"/>
      <c r="H241" s="8"/>
      <c r="I241" s="8">
        <f>'[1]19,12,2018'!I237</f>
        <v>10</v>
      </c>
      <c r="J241" s="9" t="s">
        <v>17</v>
      </c>
      <c r="K241" s="4">
        <f t="shared" si="3"/>
        <v>10</v>
      </c>
      <c r="L241" s="10">
        <v>43814</v>
      </c>
    </row>
    <row r="242" spans="1:12" ht="16.5" x14ac:dyDescent="0.25">
      <c r="A242" s="3">
        <v>236</v>
      </c>
      <c r="B242" s="4">
        <v>33141182</v>
      </c>
      <c r="C242" s="5" t="s">
        <v>445</v>
      </c>
      <c r="D242" s="6"/>
      <c r="E242" s="7" t="s">
        <v>448</v>
      </c>
      <c r="F242" s="1" t="s">
        <v>16</v>
      </c>
      <c r="G242" s="8"/>
      <c r="H242" s="8"/>
      <c r="I242" s="8">
        <f>'[1]19,12,2018'!I238</f>
        <v>10</v>
      </c>
      <c r="J242" s="9" t="s">
        <v>17</v>
      </c>
      <c r="K242" s="4">
        <f t="shared" si="3"/>
        <v>10</v>
      </c>
      <c r="L242" s="10">
        <v>43814</v>
      </c>
    </row>
    <row r="243" spans="1:12" ht="16.5" x14ac:dyDescent="0.25">
      <c r="A243" s="3">
        <v>237</v>
      </c>
      <c r="B243" s="4">
        <v>33141121</v>
      </c>
      <c r="C243" s="5" t="s">
        <v>449</v>
      </c>
      <c r="D243" s="6"/>
      <c r="E243" s="7" t="s">
        <v>450</v>
      </c>
      <c r="F243" s="1" t="s">
        <v>16</v>
      </c>
      <c r="G243" s="8"/>
      <c r="H243" s="8"/>
      <c r="I243" s="8">
        <f>'[1]19,12,2018'!I239</f>
        <v>144</v>
      </c>
      <c r="J243" s="9" t="s">
        <v>17</v>
      </c>
      <c r="K243" s="4">
        <f t="shared" si="3"/>
        <v>144</v>
      </c>
      <c r="L243" s="10">
        <v>43814</v>
      </c>
    </row>
    <row r="244" spans="1:12" ht="16.5" x14ac:dyDescent="0.25">
      <c r="A244" s="3">
        <v>238</v>
      </c>
      <c r="B244" s="4">
        <v>33141121</v>
      </c>
      <c r="C244" s="5" t="s">
        <v>451</v>
      </c>
      <c r="D244" s="6"/>
      <c r="E244" s="7" t="s">
        <v>452</v>
      </c>
      <c r="F244" s="1" t="s">
        <v>16</v>
      </c>
      <c r="G244" s="8"/>
      <c r="H244" s="8"/>
      <c r="I244" s="8">
        <f>'[1]19,12,2018'!I240</f>
        <v>120</v>
      </c>
      <c r="J244" s="9" t="s">
        <v>17</v>
      </c>
      <c r="K244" s="4">
        <f t="shared" si="3"/>
        <v>120</v>
      </c>
      <c r="L244" s="10">
        <v>43814</v>
      </c>
    </row>
    <row r="245" spans="1:12" ht="16.5" x14ac:dyDescent="0.25">
      <c r="A245" s="3">
        <v>239</v>
      </c>
      <c r="B245" s="4">
        <v>33141121</v>
      </c>
      <c r="C245" s="5" t="s">
        <v>451</v>
      </c>
      <c r="D245" s="6"/>
      <c r="E245" s="7" t="s">
        <v>453</v>
      </c>
      <c r="F245" s="1" t="s">
        <v>16</v>
      </c>
      <c r="G245" s="8"/>
      <c r="H245" s="8"/>
      <c r="I245" s="8">
        <f>'[1]19,12,2018'!I241</f>
        <v>120</v>
      </c>
      <c r="J245" s="9" t="s">
        <v>17</v>
      </c>
      <c r="K245" s="4">
        <f t="shared" si="3"/>
        <v>120</v>
      </c>
      <c r="L245" s="10">
        <v>43814</v>
      </c>
    </row>
    <row r="246" spans="1:12" ht="16.5" x14ac:dyDescent="0.25">
      <c r="A246" s="3">
        <v>240</v>
      </c>
      <c r="B246" s="4">
        <v>33141121</v>
      </c>
      <c r="C246" s="5" t="s">
        <v>451</v>
      </c>
      <c r="D246" s="6"/>
      <c r="E246" s="7" t="s">
        <v>454</v>
      </c>
      <c r="F246" s="1" t="s">
        <v>16</v>
      </c>
      <c r="G246" s="8"/>
      <c r="H246" s="8"/>
      <c r="I246" s="8">
        <f>'[1]19,12,2018'!I242</f>
        <v>120</v>
      </c>
      <c r="J246" s="9" t="s">
        <v>17</v>
      </c>
      <c r="K246" s="4">
        <f t="shared" si="3"/>
        <v>120</v>
      </c>
      <c r="L246" s="10">
        <v>43814</v>
      </c>
    </row>
    <row r="247" spans="1:12" ht="16.5" x14ac:dyDescent="0.25">
      <c r="A247" s="3">
        <v>241</v>
      </c>
      <c r="B247" s="4">
        <v>33141121</v>
      </c>
      <c r="C247" s="5" t="s">
        <v>455</v>
      </c>
      <c r="D247" s="6"/>
      <c r="E247" s="7" t="s">
        <v>456</v>
      </c>
      <c r="F247" s="1" t="s">
        <v>16</v>
      </c>
      <c r="G247" s="8"/>
      <c r="H247" s="8"/>
      <c r="I247" s="8">
        <f>'[1]19,12,2018'!I243</f>
        <v>180</v>
      </c>
      <c r="J247" s="9" t="s">
        <v>17</v>
      </c>
      <c r="K247" s="4">
        <f t="shared" si="3"/>
        <v>180</v>
      </c>
      <c r="L247" s="10">
        <v>43814</v>
      </c>
    </row>
    <row r="248" spans="1:12" ht="16.5" x14ac:dyDescent="0.25">
      <c r="A248" s="3">
        <v>242</v>
      </c>
      <c r="B248" s="4">
        <v>33141121</v>
      </c>
      <c r="C248" s="5" t="s">
        <v>455</v>
      </c>
      <c r="D248" s="6"/>
      <c r="E248" s="7" t="s">
        <v>457</v>
      </c>
      <c r="F248" s="1" t="s">
        <v>16</v>
      </c>
      <c r="G248" s="8"/>
      <c r="H248" s="8"/>
      <c r="I248" s="8">
        <f>'[1]19,12,2018'!I244</f>
        <v>180</v>
      </c>
      <c r="J248" s="9" t="s">
        <v>17</v>
      </c>
      <c r="K248" s="4">
        <f t="shared" si="3"/>
        <v>180</v>
      </c>
      <c r="L248" s="10">
        <v>43814</v>
      </c>
    </row>
    <row r="249" spans="1:12" ht="16.5" x14ac:dyDescent="0.25">
      <c r="A249" s="3">
        <v>243</v>
      </c>
      <c r="B249" s="4">
        <v>33141121</v>
      </c>
      <c r="C249" s="5" t="s">
        <v>455</v>
      </c>
      <c r="D249" s="6"/>
      <c r="E249" s="7" t="s">
        <v>458</v>
      </c>
      <c r="F249" s="1" t="s">
        <v>16</v>
      </c>
      <c r="G249" s="8"/>
      <c r="H249" s="8"/>
      <c r="I249" s="8">
        <f>'[1]19,12,2018'!I245</f>
        <v>180</v>
      </c>
      <c r="J249" s="9" t="s">
        <v>17</v>
      </c>
      <c r="K249" s="4">
        <f t="shared" si="3"/>
        <v>180</v>
      </c>
      <c r="L249" s="10">
        <v>43814</v>
      </c>
    </row>
    <row r="250" spans="1:12" ht="16.5" x14ac:dyDescent="0.25">
      <c r="A250" s="3">
        <v>244</v>
      </c>
      <c r="B250" s="4">
        <v>33141121</v>
      </c>
      <c r="C250" s="5" t="s">
        <v>451</v>
      </c>
      <c r="D250" s="6"/>
      <c r="E250" s="7" t="s">
        <v>459</v>
      </c>
      <c r="F250" s="1" t="s">
        <v>16</v>
      </c>
      <c r="G250" s="8"/>
      <c r="H250" s="8"/>
      <c r="I250" s="8">
        <f>'[1]19,12,2018'!I246</f>
        <v>144</v>
      </c>
      <c r="J250" s="9" t="s">
        <v>17</v>
      </c>
      <c r="K250" s="4">
        <f t="shared" si="3"/>
        <v>144</v>
      </c>
      <c r="L250" s="10">
        <v>43814</v>
      </c>
    </row>
    <row r="251" spans="1:12" ht="16.5" x14ac:dyDescent="0.25">
      <c r="A251" s="3">
        <v>245</v>
      </c>
      <c r="B251" s="4">
        <v>33141121</v>
      </c>
      <c r="C251" s="5" t="s">
        <v>451</v>
      </c>
      <c r="D251" s="6"/>
      <c r="E251" s="7" t="s">
        <v>460</v>
      </c>
      <c r="F251" s="1" t="s">
        <v>16</v>
      </c>
      <c r="G251" s="8"/>
      <c r="H251" s="8"/>
      <c r="I251" s="8">
        <f>'[1]19,12,2018'!I247</f>
        <v>144</v>
      </c>
      <c r="J251" s="9" t="s">
        <v>17</v>
      </c>
      <c r="K251" s="4">
        <f t="shared" si="3"/>
        <v>144</v>
      </c>
      <c r="L251" s="10">
        <v>43814</v>
      </c>
    </row>
    <row r="252" spans="1:12" ht="16.5" x14ac:dyDescent="0.25">
      <c r="A252" s="3">
        <v>246</v>
      </c>
      <c r="B252" s="4">
        <v>33141121</v>
      </c>
      <c r="C252" s="5" t="s">
        <v>461</v>
      </c>
      <c r="D252" s="6"/>
      <c r="E252" s="7" t="s">
        <v>462</v>
      </c>
      <c r="F252" s="1" t="s">
        <v>16</v>
      </c>
      <c r="G252" s="8"/>
      <c r="H252" s="8"/>
      <c r="I252" s="8">
        <f>'[1]19,12,2018'!I248</f>
        <v>144</v>
      </c>
      <c r="J252" s="9" t="s">
        <v>17</v>
      </c>
      <c r="K252" s="4">
        <f t="shared" si="3"/>
        <v>144</v>
      </c>
      <c r="L252" s="10">
        <v>43814</v>
      </c>
    </row>
    <row r="253" spans="1:12" ht="16.5" x14ac:dyDescent="0.25">
      <c r="A253" s="3">
        <v>247</v>
      </c>
      <c r="B253" s="4">
        <v>33141121</v>
      </c>
      <c r="C253" s="5" t="s">
        <v>463</v>
      </c>
      <c r="D253" s="6"/>
      <c r="E253" s="7" t="s">
        <v>464</v>
      </c>
      <c r="F253" s="1" t="s">
        <v>16</v>
      </c>
      <c r="G253" s="8"/>
      <c r="H253" s="8"/>
      <c r="I253" s="8">
        <f>'[1]19,12,2018'!I249</f>
        <v>120</v>
      </c>
      <c r="J253" s="9" t="s">
        <v>17</v>
      </c>
      <c r="K253" s="4">
        <f t="shared" si="3"/>
        <v>120</v>
      </c>
      <c r="L253" s="10">
        <v>43814</v>
      </c>
    </row>
    <row r="254" spans="1:12" ht="16.5" x14ac:dyDescent="0.25">
      <c r="A254" s="3">
        <v>248</v>
      </c>
      <c r="B254" s="4">
        <v>33141121</v>
      </c>
      <c r="C254" s="5" t="s">
        <v>465</v>
      </c>
      <c r="D254" s="6"/>
      <c r="E254" s="7" t="s">
        <v>466</v>
      </c>
      <c r="F254" s="1" t="s">
        <v>16</v>
      </c>
      <c r="G254" s="8"/>
      <c r="H254" s="8"/>
      <c r="I254" s="8">
        <f>'[1]19,12,2018'!I250</f>
        <v>60</v>
      </c>
      <c r="J254" s="9" t="s">
        <v>17</v>
      </c>
      <c r="K254" s="4">
        <f t="shared" si="3"/>
        <v>60</v>
      </c>
      <c r="L254" s="10">
        <v>43814</v>
      </c>
    </row>
    <row r="255" spans="1:12" ht="16.5" x14ac:dyDescent="0.25">
      <c r="A255" s="3">
        <v>249</v>
      </c>
      <c r="B255" s="4">
        <v>33141121</v>
      </c>
      <c r="C255" s="5" t="s">
        <v>467</v>
      </c>
      <c r="D255" s="6"/>
      <c r="E255" s="7" t="s">
        <v>468</v>
      </c>
      <c r="F255" s="1" t="s">
        <v>16</v>
      </c>
      <c r="G255" s="8"/>
      <c r="H255" s="8"/>
      <c r="I255" s="8">
        <f>'[1]19,12,2018'!I251</f>
        <v>120</v>
      </c>
      <c r="J255" s="9" t="s">
        <v>17</v>
      </c>
      <c r="K255" s="4">
        <f t="shared" si="3"/>
        <v>120</v>
      </c>
      <c r="L255" s="10">
        <v>43814</v>
      </c>
    </row>
    <row r="256" spans="1:12" ht="16.5" x14ac:dyDescent="0.25">
      <c r="A256" s="3">
        <v>250</v>
      </c>
      <c r="B256" s="4">
        <v>33141121</v>
      </c>
      <c r="C256" s="5" t="s">
        <v>469</v>
      </c>
      <c r="D256" s="6"/>
      <c r="E256" s="7" t="s">
        <v>470</v>
      </c>
      <c r="F256" s="1" t="s">
        <v>16</v>
      </c>
      <c r="G256" s="8"/>
      <c r="H256" s="8"/>
      <c r="I256" s="8">
        <f>'[1]19,12,2018'!I252</f>
        <v>144</v>
      </c>
      <c r="J256" s="9" t="s">
        <v>17</v>
      </c>
      <c r="K256" s="4">
        <f t="shared" si="3"/>
        <v>144</v>
      </c>
      <c r="L256" s="10">
        <v>43814</v>
      </c>
    </row>
    <row r="257" spans="1:12" ht="16.5" x14ac:dyDescent="0.25">
      <c r="A257" s="3">
        <v>251</v>
      </c>
      <c r="B257" s="4">
        <v>33141121</v>
      </c>
      <c r="C257" s="14" t="s">
        <v>471</v>
      </c>
      <c r="D257" s="6"/>
      <c r="E257" s="15" t="s">
        <v>472</v>
      </c>
      <c r="F257" s="16" t="s">
        <v>16</v>
      </c>
      <c r="G257" s="8"/>
      <c r="H257" s="8"/>
      <c r="I257" s="8">
        <f>'[1]19,12,2018'!I253</f>
        <v>144</v>
      </c>
      <c r="J257" s="9" t="s">
        <v>17</v>
      </c>
      <c r="K257" s="4">
        <f t="shared" si="3"/>
        <v>144</v>
      </c>
      <c r="L257" s="10">
        <v>43814</v>
      </c>
    </row>
    <row r="258" spans="1:12" ht="16.5" x14ac:dyDescent="0.25">
      <c r="A258" s="3">
        <v>252</v>
      </c>
      <c r="B258" s="4">
        <v>33141121</v>
      </c>
      <c r="C258" s="5" t="s">
        <v>473</v>
      </c>
      <c r="D258" s="6"/>
      <c r="E258" s="7" t="s">
        <v>474</v>
      </c>
      <c r="F258" s="1" t="s">
        <v>16</v>
      </c>
      <c r="G258" s="8"/>
      <c r="H258" s="8"/>
      <c r="I258" s="8">
        <f>'[1]19,12,2018'!I254</f>
        <v>144</v>
      </c>
      <c r="J258" s="9" t="s">
        <v>17</v>
      </c>
      <c r="K258" s="4">
        <f t="shared" si="3"/>
        <v>144</v>
      </c>
      <c r="L258" s="10">
        <v>43814</v>
      </c>
    </row>
    <row r="259" spans="1:12" ht="16.5" x14ac:dyDescent="0.25">
      <c r="A259" s="3">
        <v>253</v>
      </c>
      <c r="B259" s="4">
        <v>33141121</v>
      </c>
      <c r="C259" s="5" t="s">
        <v>475</v>
      </c>
      <c r="D259" s="6"/>
      <c r="E259" s="7" t="s">
        <v>476</v>
      </c>
      <c r="F259" s="1" t="s">
        <v>16</v>
      </c>
      <c r="G259" s="8"/>
      <c r="H259" s="8"/>
      <c r="I259" s="8">
        <f>'[1]19,12,2018'!I255</f>
        <v>36</v>
      </c>
      <c r="J259" s="9" t="s">
        <v>17</v>
      </c>
      <c r="K259" s="4">
        <f t="shared" si="3"/>
        <v>36</v>
      </c>
      <c r="L259" s="10">
        <v>43814</v>
      </c>
    </row>
    <row r="260" spans="1:12" ht="16.5" x14ac:dyDescent="0.25">
      <c r="A260" s="3">
        <v>254</v>
      </c>
      <c r="B260" s="4">
        <v>33141121</v>
      </c>
      <c r="C260" s="5" t="s">
        <v>477</v>
      </c>
      <c r="D260" s="6"/>
      <c r="E260" s="7" t="s">
        <v>478</v>
      </c>
      <c r="F260" s="1" t="s">
        <v>16</v>
      </c>
      <c r="G260" s="8"/>
      <c r="H260" s="8"/>
      <c r="I260" s="8">
        <f>'[1]19,12,2018'!I256</f>
        <v>120</v>
      </c>
      <c r="J260" s="9" t="s">
        <v>17</v>
      </c>
      <c r="K260" s="4">
        <f t="shared" si="3"/>
        <v>120</v>
      </c>
      <c r="L260" s="10">
        <v>43814</v>
      </c>
    </row>
    <row r="261" spans="1:12" ht="16.5" x14ac:dyDescent="0.25">
      <c r="A261" s="3">
        <v>255</v>
      </c>
      <c r="B261" s="4">
        <v>33141121</v>
      </c>
      <c r="C261" s="14" t="s">
        <v>479</v>
      </c>
      <c r="D261" s="6"/>
      <c r="E261" s="15" t="s">
        <v>480</v>
      </c>
      <c r="F261" s="16" t="s">
        <v>16</v>
      </c>
      <c r="G261" s="23"/>
      <c r="H261" s="23"/>
      <c r="I261" s="8">
        <f>'[1]19,12,2018'!I257</f>
        <v>48</v>
      </c>
      <c r="J261" s="9" t="s">
        <v>17</v>
      </c>
      <c r="K261" s="4">
        <f t="shared" si="3"/>
        <v>48</v>
      </c>
      <c r="L261" s="10">
        <v>43814</v>
      </c>
    </row>
    <row r="262" spans="1:12" ht="16.5" x14ac:dyDescent="0.25">
      <c r="A262" s="3">
        <v>256</v>
      </c>
      <c r="B262" s="4">
        <v>33141121</v>
      </c>
      <c r="C262" s="14" t="s">
        <v>481</v>
      </c>
      <c r="D262" s="6"/>
      <c r="E262" s="15" t="s">
        <v>481</v>
      </c>
      <c r="F262" s="16" t="s">
        <v>16</v>
      </c>
      <c r="G262" s="8"/>
      <c r="H262" s="8"/>
      <c r="I262" s="8">
        <f>'[1]19,12,2018'!I258</f>
        <v>36</v>
      </c>
      <c r="J262" s="9" t="s">
        <v>17</v>
      </c>
      <c r="K262" s="4">
        <f t="shared" si="3"/>
        <v>36</v>
      </c>
      <c r="L262" s="10">
        <v>43814</v>
      </c>
    </row>
    <row r="263" spans="1:12" ht="16.5" x14ac:dyDescent="0.25">
      <c r="A263" s="3">
        <v>257</v>
      </c>
      <c r="B263" s="4"/>
      <c r="C263" s="5" t="s">
        <v>482</v>
      </c>
      <c r="D263" s="6"/>
      <c r="E263" s="7" t="s">
        <v>483</v>
      </c>
      <c r="F263" s="1" t="s">
        <v>484</v>
      </c>
      <c r="G263" s="8"/>
      <c r="H263" s="8"/>
      <c r="I263" s="8">
        <f>'[1]19,12,2018'!I259</f>
        <v>420</v>
      </c>
      <c r="J263" s="9" t="s">
        <v>17</v>
      </c>
      <c r="K263" s="4">
        <f t="shared" si="3"/>
        <v>420</v>
      </c>
      <c r="L263" s="10">
        <v>43814</v>
      </c>
    </row>
    <row r="264" spans="1:12" ht="16.5" x14ac:dyDescent="0.25">
      <c r="A264" s="3">
        <v>258</v>
      </c>
      <c r="B264" s="4">
        <v>33111200</v>
      </c>
      <c r="C264" s="5" t="s">
        <v>485</v>
      </c>
      <c r="D264" s="6"/>
      <c r="E264" s="7" t="s">
        <v>486</v>
      </c>
      <c r="F264" s="1" t="s">
        <v>26</v>
      </c>
      <c r="G264" s="8"/>
      <c r="H264" s="8"/>
      <c r="I264" s="8">
        <f>'[1]19,12,2018'!I260</f>
        <v>500</v>
      </c>
      <c r="J264" s="9" t="s">
        <v>17</v>
      </c>
      <c r="K264" s="4">
        <f t="shared" si="3"/>
        <v>500</v>
      </c>
      <c r="L264" s="10">
        <v>43814</v>
      </c>
    </row>
    <row r="265" spans="1:12" ht="41.25" x14ac:dyDescent="0.25">
      <c r="A265" s="3">
        <v>259</v>
      </c>
      <c r="B265" s="11">
        <v>33151000</v>
      </c>
      <c r="C265" s="5" t="s">
        <v>487</v>
      </c>
      <c r="D265" s="6"/>
      <c r="E265" s="7" t="s">
        <v>488</v>
      </c>
      <c r="F265" s="1" t="s">
        <v>26</v>
      </c>
      <c r="G265" s="8"/>
      <c r="H265" s="8"/>
      <c r="I265" s="8">
        <f>'[1]19,12,2018'!I261</f>
        <v>200</v>
      </c>
      <c r="J265" s="9" t="s">
        <v>17</v>
      </c>
      <c r="K265" s="4">
        <f t="shared" ref="K265:K313" si="4">I265</f>
        <v>200</v>
      </c>
      <c r="L265" s="10">
        <v>43814</v>
      </c>
    </row>
    <row r="266" spans="1:12" ht="41.25" x14ac:dyDescent="0.25">
      <c r="A266" s="3">
        <v>260</v>
      </c>
      <c r="B266" s="11">
        <v>33151000</v>
      </c>
      <c r="C266" s="5" t="s">
        <v>489</v>
      </c>
      <c r="D266" s="6"/>
      <c r="E266" s="7" t="s">
        <v>490</v>
      </c>
      <c r="F266" s="1" t="s">
        <v>83</v>
      </c>
      <c r="G266" s="8"/>
      <c r="H266" s="8"/>
      <c r="I266" s="8">
        <f>'[1]19,12,2018'!I262</f>
        <v>80</v>
      </c>
      <c r="J266" s="9" t="s">
        <v>17</v>
      </c>
      <c r="K266" s="4">
        <f t="shared" si="4"/>
        <v>80</v>
      </c>
      <c r="L266" s="10">
        <v>43814</v>
      </c>
    </row>
    <row r="267" spans="1:12" ht="41.25" x14ac:dyDescent="0.25">
      <c r="A267" s="3">
        <v>261</v>
      </c>
      <c r="B267" s="11">
        <v>33151000</v>
      </c>
      <c r="C267" s="5" t="s">
        <v>491</v>
      </c>
      <c r="D267" s="6"/>
      <c r="E267" s="7" t="s">
        <v>492</v>
      </c>
      <c r="F267" s="1" t="s">
        <v>83</v>
      </c>
      <c r="G267" s="8"/>
      <c r="H267" s="8"/>
      <c r="I267" s="8">
        <f>'[1]19,12,2018'!I263</f>
        <v>25</v>
      </c>
      <c r="J267" s="9" t="s">
        <v>17</v>
      </c>
      <c r="K267" s="4">
        <f t="shared" si="4"/>
        <v>25</v>
      </c>
      <c r="L267" s="10">
        <v>43814</v>
      </c>
    </row>
    <row r="268" spans="1:12" ht="41.25" x14ac:dyDescent="0.25">
      <c r="A268" s="3">
        <v>262</v>
      </c>
      <c r="B268" s="11">
        <v>33151000</v>
      </c>
      <c r="C268" s="5" t="s">
        <v>493</v>
      </c>
      <c r="D268" s="6"/>
      <c r="E268" s="7" t="s">
        <v>494</v>
      </c>
      <c r="F268" s="1" t="s">
        <v>83</v>
      </c>
      <c r="G268" s="8"/>
      <c r="H268" s="8"/>
      <c r="I268" s="8">
        <f>'[1]19,12,2018'!I264</f>
        <v>25</v>
      </c>
      <c r="J268" s="9" t="s">
        <v>17</v>
      </c>
      <c r="K268" s="4">
        <f t="shared" si="4"/>
        <v>25</v>
      </c>
      <c r="L268" s="10">
        <v>43814</v>
      </c>
    </row>
    <row r="269" spans="1:12" ht="57.75" x14ac:dyDescent="0.25">
      <c r="A269" s="3">
        <v>263</v>
      </c>
      <c r="B269" s="11">
        <v>33151000</v>
      </c>
      <c r="C269" s="5" t="s">
        <v>495</v>
      </c>
      <c r="D269" s="6"/>
      <c r="E269" s="7" t="s">
        <v>496</v>
      </c>
      <c r="F269" s="1" t="s">
        <v>497</v>
      </c>
      <c r="G269" s="8"/>
      <c r="H269" s="8"/>
      <c r="I269" s="8">
        <f>'[1]19,12,2018'!I265</f>
        <v>30</v>
      </c>
      <c r="J269" s="9" t="s">
        <v>17</v>
      </c>
      <c r="K269" s="4">
        <f t="shared" si="4"/>
        <v>30</v>
      </c>
      <c r="L269" s="10">
        <v>43814</v>
      </c>
    </row>
    <row r="270" spans="1:12" ht="16.5" x14ac:dyDescent="0.25">
      <c r="A270" s="3">
        <v>264</v>
      </c>
      <c r="B270" s="11">
        <v>33151000</v>
      </c>
      <c r="C270" s="5" t="s">
        <v>498</v>
      </c>
      <c r="D270" s="6"/>
      <c r="E270" s="7" t="s">
        <v>499</v>
      </c>
      <c r="F270" s="1" t="s">
        <v>497</v>
      </c>
      <c r="G270" s="8"/>
      <c r="H270" s="8"/>
      <c r="I270" s="8">
        <f>'[1]19,12,2018'!I266</f>
        <v>30</v>
      </c>
      <c r="J270" s="9" t="s">
        <v>17</v>
      </c>
      <c r="K270" s="4">
        <f t="shared" si="4"/>
        <v>30</v>
      </c>
      <c r="L270" s="10">
        <v>43814</v>
      </c>
    </row>
    <row r="271" spans="1:12" ht="49.5" x14ac:dyDescent="0.25">
      <c r="A271" s="3">
        <v>265</v>
      </c>
      <c r="B271" s="4">
        <v>33141211</v>
      </c>
      <c r="C271" s="5" t="s">
        <v>500</v>
      </c>
      <c r="D271" s="6"/>
      <c r="E271" s="13" t="s">
        <v>501</v>
      </c>
      <c r="F271" s="1" t="s">
        <v>26</v>
      </c>
      <c r="G271" s="8"/>
      <c r="H271" s="8"/>
      <c r="I271" s="8">
        <f>'[1]19,12,2018'!I267</f>
        <v>200</v>
      </c>
      <c r="J271" s="9" t="s">
        <v>17</v>
      </c>
      <c r="K271" s="4">
        <f t="shared" si="4"/>
        <v>200</v>
      </c>
      <c r="L271" s="10">
        <v>43814</v>
      </c>
    </row>
    <row r="272" spans="1:12" ht="41.25" x14ac:dyDescent="0.25">
      <c r="A272" s="3">
        <v>266</v>
      </c>
      <c r="B272" s="4">
        <v>33681300</v>
      </c>
      <c r="C272" s="5" t="s">
        <v>500</v>
      </c>
      <c r="D272" s="6"/>
      <c r="E272" s="13" t="s">
        <v>502</v>
      </c>
      <c r="F272" s="1" t="s">
        <v>26</v>
      </c>
      <c r="G272" s="8"/>
      <c r="H272" s="8"/>
      <c r="I272" s="8">
        <f>'[1]19,12,2018'!I268</f>
        <v>10</v>
      </c>
      <c r="J272" s="9" t="s">
        <v>17</v>
      </c>
      <c r="K272" s="4">
        <f t="shared" si="4"/>
        <v>10</v>
      </c>
      <c r="L272" s="10">
        <v>43814</v>
      </c>
    </row>
    <row r="273" spans="1:12" ht="16.5" x14ac:dyDescent="0.25">
      <c r="A273" s="3">
        <v>267</v>
      </c>
      <c r="B273" s="4">
        <v>33681300</v>
      </c>
      <c r="C273" s="5" t="s">
        <v>503</v>
      </c>
      <c r="D273" s="6"/>
      <c r="E273" s="22" t="s">
        <v>504</v>
      </c>
      <c r="F273" s="1" t="s">
        <v>16</v>
      </c>
      <c r="G273" s="8"/>
      <c r="H273" s="8"/>
      <c r="I273" s="8">
        <f>'[1]19,12,2018'!I269</f>
        <v>2000</v>
      </c>
      <c r="J273" s="9" t="s">
        <v>17</v>
      </c>
      <c r="K273" s="4">
        <f t="shared" si="4"/>
        <v>2000</v>
      </c>
      <c r="L273" s="10">
        <v>43814</v>
      </c>
    </row>
    <row r="274" spans="1:12" ht="16.5" x14ac:dyDescent="0.25">
      <c r="A274" s="3">
        <v>268</v>
      </c>
      <c r="B274" s="4">
        <v>33111210</v>
      </c>
      <c r="C274" s="5" t="s">
        <v>505</v>
      </c>
      <c r="D274" s="6"/>
      <c r="E274" s="22" t="s">
        <v>505</v>
      </c>
      <c r="F274" s="1" t="s">
        <v>16</v>
      </c>
      <c r="G274" s="8"/>
      <c r="H274" s="8"/>
      <c r="I274" s="8">
        <f>'[1]19,12,2018'!I270</f>
        <v>50</v>
      </c>
      <c r="J274" s="9" t="s">
        <v>17</v>
      </c>
      <c r="K274" s="4">
        <f t="shared" si="4"/>
        <v>50</v>
      </c>
      <c r="L274" s="10">
        <v>43814</v>
      </c>
    </row>
    <row r="275" spans="1:12" ht="24.75" x14ac:dyDescent="0.25">
      <c r="A275" s="3">
        <v>269</v>
      </c>
      <c r="B275" s="4">
        <v>33141143</v>
      </c>
      <c r="C275" s="5" t="s">
        <v>506</v>
      </c>
      <c r="D275" s="6"/>
      <c r="E275" s="20" t="s">
        <v>507</v>
      </c>
      <c r="F275" s="1" t="s">
        <v>26</v>
      </c>
      <c r="G275" s="8"/>
      <c r="H275" s="8"/>
      <c r="I275" s="8">
        <f>'[1]19,12,2018'!I271</f>
        <v>50000</v>
      </c>
      <c r="J275" s="9" t="s">
        <v>17</v>
      </c>
      <c r="K275" s="4">
        <f t="shared" si="4"/>
        <v>50000</v>
      </c>
      <c r="L275" s="10">
        <v>43814</v>
      </c>
    </row>
    <row r="276" spans="1:12" ht="33" x14ac:dyDescent="0.25">
      <c r="A276" s="3">
        <v>270</v>
      </c>
      <c r="B276" s="4">
        <v>33141112</v>
      </c>
      <c r="C276" s="5" t="s">
        <v>508</v>
      </c>
      <c r="D276" s="6"/>
      <c r="E276" s="7" t="s">
        <v>509</v>
      </c>
      <c r="F276" s="1" t="s">
        <v>26</v>
      </c>
      <c r="G276" s="8"/>
      <c r="H276" s="8"/>
      <c r="I276" s="8">
        <f>'[1]19,12,2018'!I272</f>
        <v>11000</v>
      </c>
      <c r="J276" s="9" t="s">
        <v>17</v>
      </c>
      <c r="K276" s="4">
        <f t="shared" si="4"/>
        <v>11000</v>
      </c>
      <c r="L276" s="10">
        <v>43814</v>
      </c>
    </row>
    <row r="277" spans="1:12" ht="16.5" x14ac:dyDescent="0.25">
      <c r="A277" s="3">
        <v>271</v>
      </c>
      <c r="B277" s="4">
        <v>33141112</v>
      </c>
      <c r="C277" s="5" t="s">
        <v>510</v>
      </c>
      <c r="D277" s="6"/>
      <c r="E277" s="7" t="s">
        <v>511</v>
      </c>
      <c r="F277" s="1" t="s">
        <v>26</v>
      </c>
      <c r="G277" s="8"/>
      <c r="H277" s="8"/>
      <c r="I277" s="8">
        <f>'[1]19,12,2018'!I273</f>
        <v>150</v>
      </c>
      <c r="J277" s="9" t="s">
        <v>17</v>
      </c>
      <c r="K277" s="4">
        <f t="shared" si="4"/>
        <v>150</v>
      </c>
      <c r="L277" s="10">
        <v>43814</v>
      </c>
    </row>
    <row r="278" spans="1:12" ht="16.5" x14ac:dyDescent="0.25">
      <c r="A278" s="3">
        <v>272</v>
      </c>
      <c r="B278" s="4">
        <v>33141112</v>
      </c>
      <c r="C278" s="5" t="s">
        <v>512</v>
      </c>
      <c r="D278" s="6"/>
      <c r="E278" s="7" t="s">
        <v>513</v>
      </c>
      <c r="F278" s="1" t="s">
        <v>26</v>
      </c>
      <c r="G278" s="8"/>
      <c r="H278" s="8"/>
      <c r="I278" s="8">
        <f>'[1]19,12,2018'!I274</f>
        <v>1000</v>
      </c>
      <c r="J278" s="9" t="s">
        <v>17</v>
      </c>
      <c r="K278" s="4">
        <f t="shared" si="4"/>
        <v>1000</v>
      </c>
      <c r="L278" s="10">
        <v>43814</v>
      </c>
    </row>
    <row r="279" spans="1:12" ht="16.5" x14ac:dyDescent="0.25">
      <c r="A279" s="3">
        <v>273</v>
      </c>
      <c r="B279" s="4">
        <v>33141211</v>
      </c>
      <c r="C279" s="5" t="s">
        <v>514</v>
      </c>
      <c r="D279" s="6"/>
      <c r="E279" s="7" t="s">
        <v>514</v>
      </c>
      <c r="F279" s="1" t="s">
        <v>16</v>
      </c>
      <c r="G279" s="8"/>
      <c r="H279" s="8"/>
      <c r="I279" s="8">
        <f>'[1]19,12,2018'!I275</f>
        <v>100</v>
      </c>
      <c r="J279" s="9" t="s">
        <v>17</v>
      </c>
      <c r="K279" s="4">
        <f t="shared" si="4"/>
        <v>100</v>
      </c>
      <c r="L279" s="10">
        <v>43814</v>
      </c>
    </row>
    <row r="280" spans="1:12" ht="16.5" x14ac:dyDescent="0.25">
      <c r="A280" s="3">
        <v>274</v>
      </c>
      <c r="B280" s="4">
        <v>33141211</v>
      </c>
      <c r="C280" s="5" t="s">
        <v>515</v>
      </c>
      <c r="D280" s="6"/>
      <c r="E280" s="7" t="s">
        <v>516</v>
      </c>
      <c r="F280" s="1" t="s">
        <v>16</v>
      </c>
      <c r="G280" s="8"/>
      <c r="H280" s="8"/>
      <c r="I280" s="8">
        <f>'[1]19,12,2018'!I276</f>
        <v>50</v>
      </c>
      <c r="J280" s="9" t="s">
        <v>17</v>
      </c>
      <c r="K280" s="4">
        <f t="shared" si="4"/>
        <v>50</v>
      </c>
      <c r="L280" s="10">
        <v>43814</v>
      </c>
    </row>
    <row r="281" spans="1:12" ht="16.5" x14ac:dyDescent="0.25">
      <c r="A281" s="3">
        <v>275</v>
      </c>
      <c r="B281" s="4">
        <v>33141121</v>
      </c>
      <c r="C281" s="5" t="s">
        <v>517</v>
      </c>
      <c r="D281" s="6"/>
      <c r="E281" s="7" t="s">
        <v>517</v>
      </c>
      <c r="F281" s="1" t="s">
        <v>518</v>
      </c>
      <c r="G281" s="8"/>
      <c r="H281" s="8"/>
      <c r="I281" s="8">
        <f>'[1]19,12,2018'!I277</f>
        <v>20</v>
      </c>
      <c r="J281" s="9" t="s">
        <v>17</v>
      </c>
      <c r="K281" s="4">
        <f t="shared" si="4"/>
        <v>20</v>
      </c>
      <c r="L281" s="10">
        <v>43814</v>
      </c>
    </row>
    <row r="282" spans="1:12" ht="16.5" x14ac:dyDescent="0.25">
      <c r="A282" s="3">
        <v>276</v>
      </c>
      <c r="B282" s="4">
        <v>33141121</v>
      </c>
      <c r="C282" s="5" t="s">
        <v>519</v>
      </c>
      <c r="D282" s="6"/>
      <c r="E282" s="7" t="s">
        <v>519</v>
      </c>
      <c r="F282" s="1" t="s">
        <v>518</v>
      </c>
      <c r="G282" s="8"/>
      <c r="H282" s="8"/>
      <c r="I282" s="8">
        <f>'[1]19,12,2018'!I278</f>
        <v>20</v>
      </c>
      <c r="J282" s="9" t="s">
        <v>17</v>
      </c>
      <c r="K282" s="4">
        <f t="shared" si="4"/>
        <v>20</v>
      </c>
      <c r="L282" s="10">
        <v>43814</v>
      </c>
    </row>
    <row r="283" spans="1:12" ht="16.5" x14ac:dyDescent="0.25">
      <c r="A283" s="3">
        <v>277</v>
      </c>
      <c r="B283" s="4">
        <v>33141121</v>
      </c>
      <c r="C283" s="5" t="s">
        <v>520</v>
      </c>
      <c r="D283" s="6"/>
      <c r="E283" s="7" t="s">
        <v>521</v>
      </c>
      <c r="F283" s="1" t="s">
        <v>518</v>
      </c>
      <c r="G283" s="8"/>
      <c r="H283" s="8"/>
      <c r="I283" s="8">
        <f>'[1]19,12,2018'!I279</f>
        <v>10</v>
      </c>
      <c r="J283" s="9" t="s">
        <v>17</v>
      </c>
      <c r="K283" s="4">
        <f t="shared" si="4"/>
        <v>10</v>
      </c>
      <c r="L283" s="10">
        <v>43814</v>
      </c>
    </row>
    <row r="284" spans="1:12" ht="16.5" x14ac:dyDescent="0.25">
      <c r="A284" s="3">
        <v>278</v>
      </c>
      <c r="B284" s="4">
        <v>33141121</v>
      </c>
      <c r="C284" s="5" t="s">
        <v>522</v>
      </c>
      <c r="D284" s="6"/>
      <c r="E284" s="7" t="s">
        <v>523</v>
      </c>
      <c r="F284" s="1" t="s">
        <v>518</v>
      </c>
      <c r="G284" s="8"/>
      <c r="H284" s="8"/>
      <c r="I284" s="8">
        <f>'[1]19,12,2018'!I280</f>
        <v>10</v>
      </c>
      <c r="J284" s="9" t="s">
        <v>17</v>
      </c>
      <c r="K284" s="4">
        <f t="shared" si="4"/>
        <v>10</v>
      </c>
      <c r="L284" s="10">
        <v>43814</v>
      </c>
    </row>
    <row r="285" spans="1:12" ht="16.5" x14ac:dyDescent="0.25">
      <c r="A285" s="3">
        <v>279</v>
      </c>
      <c r="B285" s="4">
        <v>33141121</v>
      </c>
      <c r="C285" s="5" t="s">
        <v>524</v>
      </c>
      <c r="D285" s="6"/>
      <c r="E285" s="7" t="s">
        <v>525</v>
      </c>
      <c r="F285" s="1" t="s">
        <v>518</v>
      </c>
      <c r="G285" s="8"/>
      <c r="H285" s="8"/>
      <c r="I285" s="8">
        <f>'[1]19,12,2018'!I281</f>
        <v>10</v>
      </c>
      <c r="J285" s="9" t="s">
        <v>17</v>
      </c>
      <c r="K285" s="4">
        <f t="shared" si="4"/>
        <v>10</v>
      </c>
      <c r="L285" s="10">
        <v>43814</v>
      </c>
    </row>
    <row r="286" spans="1:12" ht="16.5" x14ac:dyDescent="0.25">
      <c r="A286" s="3">
        <v>280</v>
      </c>
      <c r="B286" s="4">
        <v>33141128</v>
      </c>
      <c r="C286" s="5" t="s">
        <v>526</v>
      </c>
      <c r="D286" s="6"/>
      <c r="E286" s="7" t="s">
        <v>527</v>
      </c>
      <c r="F286" s="1" t="s">
        <v>16</v>
      </c>
      <c r="G286" s="8"/>
      <c r="H286" s="8"/>
      <c r="I286" s="8">
        <f>'[1]19,12,2018'!I282</f>
        <v>30</v>
      </c>
      <c r="J286" s="9" t="s">
        <v>17</v>
      </c>
      <c r="K286" s="4">
        <f t="shared" si="4"/>
        <v>30</v>
      </c>
      <c r="L286" s="10">
        <v>43814</v>
      </c>
    </row>
    <row r="287" spans="1:12" ht="16.5" x14ac:dyDescent="0.25">
      <c r="A287" s="3">
        <v>281</v>
      </c>
      <c r="B287" s="4">
        <v>33141128</v>
      </c>
      <c r="C287" s="5" t="s">
        <v>528</v>
      </c>
      <c r="D287" s="6"/>
      <c r="E287" s="7" t="s">
        <v>527</v>
      </c>
      <c r="F287" s="1" t="s">
        <v>16</v>
      </c>
      <c r="G287" s="8"/>
      <c r="H287" s="8"/>
      <c r="I287" s="8">
        <f>'[1]19,12,2018'!I283</f>
        <v>30</v>
      </c>
      <c r="J287" s="9" t="s">
        <v>17</v>
      </c>
      <c r="K287" s="4">
        <f t="shared" si="4"/>
        <v>30</v>
      </c>
      <c r="L287" s="10">
        <v>43814</v>
      </c>
    </row>
    <row r="288" spans="1:12" ht="16.5" x14ac:dyDescent="0.25">
      <c r="A288" s="3">
        <v>282</v>
      </c>
      <c r="B288" s="4">
        <v>33141128</v>
      </c>
      <c r="C288" s="5" t="s">
        <v>529</v>
      </c>
      <c r="D288" s="6"/>
      <c r="E288" s="7" t="s">
        <v>527</v>
      </c>
      <c r="F288" s="1" t="s">
        <v>16</v>
      </c>
      <c r="G288" s="8"/>
      <c r="H288" s="8"/>
      <c r="I288" s="8">
        <f>'[1]19,12,2018'!I284</f>
        <v>30</v>
      </c>
      <c r="J288" s="9" t="s">
        <v>17</v>
      </c>
      <c r="K288" s="4">
        <f t="shared" si="4"/>
        <v>30</v>
      </c>
      <c r="L288" s="10">
        <v>43814</v>
      </c>
    </row>
    <row r="289" spans="1:12" ht="16.5" x14ac:dyDescent="0.25">
      <c r="A289" s="3">
        <v>283</v>
      </c>
      <c r="B289" s="4">
        <v>33141128</v>
      </c>
      <c r="C289" s="5" t="s">
        <v>530</v>
      </c>
      <c r="D289" s="6"/>
      <c r="E289" s="7" t="s">
        <v>527</v>
      </c>
      <c r="F289" s="1" t="s">
        <v>16</v>
      </c>
      <c r="G289" s="8"/>
      <c r="H289" s="8"/>
      <c r="I289" s="8">
        <f>'[1]19,12,2018'!I285</f>
        <v>30</v>
      </c>
      <c r="J289" s="9" t="s">
        <v>17</v>
      </c>
      <c r="K289" s="4">
        <f t="shared" si="4"/>
        <v>30</v>
      </c>
      <c r="L289" s="10">
        <v>43814</v>
      </c>
    </row>
    <row r="290" spans="1:12" ht="16.5" x14ac:dyDescent="0.25">
      <c r="A290" s="3">
        <v>284</v>
      </c>
      <c r="B290" s="4">
        <v>33141128</v>
      </c>
      <c r="C290" s="5" t="s">
        <v>531</v>
      </c>
      <c r="D290" s="6"/>
      <c r="E290" s="7" t="s">
        <v>527</v>
      </c>
      <c r="F290" s="1" t="s">
        <v>16</v>
      </c>
      <c r="G290" s="8"/>
      <c r="H290" s="8"/>
      <c r="I290" s="8">
        <f>'[1]19,12,2018'!I286</f>
        <v>30</v>
      </c>
      <c r="J290" s="9" t="s">
        <v>17</v>
      </c>
      <c r="K290" s="4">
        <f t="shared" si="4"/>
        <v>30</v>
      </c>
      <c r="L290" s="10">
        <v>43814</v>
      </c>
    </row>
    <row r="291" spans="1:12" ht="16.5" x14ac:dyDescent="0.25">
      <c r="A291" s="3">
        <v>285</v>
      </c>
      <c r="B291" s="4">
        <v>33141128</v>
      </c>
      <c r="C291" s="5" t="s">
        <v>532</v>
      </c>
      <c r="D291" s="6"/>
      <c r="E291" s="7" t="s">
        <v>527</v>
      </c>
      <c r="F291" s="1" t="s">
        <v>16</v>
      </c>
      <c r="G291" s="8"/>
      <c r="H291" s="8"/>
      <c r="I291" s="8">
        <f>'[1]19,12,2018'!I287</f>
        <v>30</v>
      </c>
      <c r="J291" s="9" t="s">
        <v>17</v>
      </c>
      <c r="K291" s="4">
        <f t="shared" si="4"/>
        <v>30</v>
      </c>
      <c r="L291" s="10">
        <v>43814</v>
      </c>
    </row>
    <row r="292" spans="1:12" ht="16.5" x14ac:dyDescent="0.25">
      <c r="A292" s="3">
        <v>286</v>
      </c>
      <c r="B292" s="4">
        <v>33141128</v>
      </c>
      <c r="C292" s="5" t="s">
        <v>533</v>
      </c>
      <c r="D292" s="6"/>
      <c r="E292" s="7" t="s">
        <v>527</v>
      </c>
      <c r="F292" s="1" t="s">
        <v>16</v>
      </c>
      <c r="G292" s="8"/>
      <c r="H292" s="8"/>
      <c r="I292" s="8">
        <f>'[1]19,12,2018'!I288</f>
        <v>30</v>
      </c>
      <c r="J292" s="9" t="s">
        <v>17</v>
      </c>
      <c r="K292" s="4">
        <f t="shared" si="4"/>
        <v>30</v>
      </c>
      <c r="L292" s="10">
        <v>43814</v>
      </c>
    </row>
    <row r="293" spans="1:12" ht="16.5" x14ac:dyDescent="0.25">
      <c r="A293" s="3">
        <v>287</v>
      </c>
      <c r="B293" s="4">
        <v>33141128</v>
      </c>
      <c r="C293" s="5" t="s">
        <v>534</v>
      </c>
      <c r="D293" s="6"/>
      <c r="E293" s="7" t="s">
        <v>527</v>
      </c>
      <c r="F293" s="1" t="s">
        <v>16</v>
      </c>
      <c r="G293" s="8"/>
      <c r="H293" s="8"/>
      <c r="I293" s="8">
        <f>'[1]19,12,2018'!I289</f>
        <v>30</v>
      </c>
      <c r="J293" s="9" t="s">
        <v>17</v>
      </c>
      <c r="K293" s="4">
        <f t="shared" si="4"/>
        <v>30</v>
      </c>
      <c r="L293" s="10">
        <v>43814</v>
      </c>
    </row>
    <row r="294" spans="1:12" ht="16.5" x14ac:dyDescent="0.25">
      <c r="A294" s="3">
        <v>288</v>
      </c>
      <c r="B294" s="4">
        <v>33141128</v>
      </c>
      <c r="C294" s="5" t="s">
        <v>535</v>
      </c>
      <c r="D294" s="6"/>
      <c r="E294" s="7" t="s">
        <v>527</v>
      </c>
      <c r="F294" s="1" t="s">
        <v>16</v>
      </c>
      <c r="G294" s="8"/>
      <c r="H294" s="8"/>
      <c r="I294" s="8">
        <f>'[1]19,12,2018'!I290</f>
        <v>30</v>
      </c>
      <c r="J294" s="9" t="s">
        <v>17</v>
      </c>
      <c r="K294" s="4">
        <f t="shared" si="4"/>
        <v>30</v>
      </c>
      <c r="L294" s="10">
        <v>43814</v>
      </c>
    </row>
    <row r="295" spans="1:12" ht="16.5" x14ac:dyDescent="0.25">
      <c r="A295" s="3">
        <v>289</v>
      </c>
      <c r="B295" s="4">
        <v>33141211</v>
      </c>
      <c r="C295" s="5" t="s">
        <v>536</v>
      </c>
      <c r="D295" s="6"/>
      <c r="E295" s="7" t="s">
        <v>537</v>
      </c>
      <c r="F295" s="1" t="s">
        <v>16</v>
      </c>
      <c r="G295" s="8"/>
      <c r="H295" s="8"/>
      <c r="I295" s="8">
        <f>'[1]19,12,2018'!I291</f>
        <v>200</v>
      </c>
      <c r="J295" s="9" t="s">
        <v>17</v>
      </c>
      <c r="K295" s="4">
        <f t="shared" si="4"/>
        <v>200</v>
      </c>
      <c r="L295" s="10">
        <v>43814</v>
      </c>
    </row>
    <row r="296" spans="1:12" ht="16.5" x14ac:dyDescent="0.25">
      <c r="A296" s="3">
        <v>290</v>
      </c>
      <c r="B296" s="4">
        <v>33141211</v>
      </c>
      <c r="C296" s="14" t="s">
        <v>538</v>
      </c>
      <c r="D296" s="6"/>
      <c r="E296" s="7" t="s">
        <v>539</v>
      </c>
      <c r="F296" s="16" t="s">
        <v>16</v>
      </c>
      <c r="G296" s="8"/>
      <c r="H296" s="8"/>
      <c r="I296" s="8">
        <f>'[1]19,12,2018'!I292</f>
        <v>500</v>
      </c>
      <c r="J296" s="9" t="s">
        <v>17</v>
      </c>
      <c r="K296" s="4">
        <f t="shared" si="4"/>
        <v>500</v>
      </c>
      <c r="L296" s="10">
        <v>43814</v>
      </c>
    </row>
    <row r="297" spans="1:12" ht="16.5" x14ac:dyDescent="0.25">
      <c r="A297" s="3">
        <v>291</v>
      </c>
      <c r="B297" s="4">
        <v>33141211</v>
      </c>
      <c r="C297" s="14" t="s">
        <v>540</v>
      </c>
      <c r="D297" s="6"/>
      <c r="E297" s="7" t="s">
        <v>541</v>
      </c>
      <c r="F297" s="16" t="s">
        <v>26</v>
      </c>
      <c r="G297" s="8"/>
      <c r="H297" s="8"/>
      <c r="I297" s="8">
        <f>'[1]19,12,2018'!I293</f>
        <v>50</v>
      </c>
      <c r="J297" s="9" t="s">
        <v>17</v>
      </c>
      <c r="K297" s="4">
        <f t="shared" si="4"/>
        <v>50</v>
      </c>
      <c r="L297" s="10">
        <v>43814</v>
      </c>
    </row>
    <row r="298" spans="1:12" ht="16.5" x14ac:dyDescent="0.25">
      <c r="A298" s="3">
        <v>292</v>
      </c>
      <c r="B298" s="4">
        <v>33141211</v>
      </c>
      <c r="C298" s="5" t="s">
        <v>542</v>
      </c>
      <c r="D298" s="6"/>
      <c r="E298" s="22" t="s">
        <v>543</v>
      </c>
      <c r="F298" s="1" t="s">
        <v>26</v>
      </c>
      <c r="G298" s="8"/>
      <c r="H298" s="8"/>
      <c r="I298" s="8">
        <f>'[1]19,12,2018'!I294</f>
        <v>4000</v>
      </c>
      <c r="J298" s="9" t="s">
        <v>17</v>
      </c>
      <c r="K298" s="4">
        <f t="shared" si="4"/>
        <v>4000</v>
      </c>
      <c r="L298" s="10">
        <v>43814</v>
      </c>
    </row>
    <row r="299" spans="1:12" ht="16.5" x14ac:dyDescent="0.25">
      <c r="A299" s="3">
        <v>293</v>
      </c>
      <c r="B299" s="4">
        <v>33141211</v>
      </c>
      <c r="C299" s="5" t="s">
        <v>544</v>
      </c>
      <c r="D299" s="6"/>
      <c r="E299" s="22" t="s">
        <v>545</v>
      </c>
      <c r="F299" s="1"/>
      <c r="G299" s="8"/>
      <c r="H299" s="8"/>
      <c r="I299" s="8">
        <f>'[1]19,12,2018'!I295</f>
        <v>300</v>
      </c>
      <c r="J299" s="9" t="s">
        <v>17</v>
      </c>
      <c r="K299" s="4">
        <f t="shared" si="4"/>
        <v>300</v>
      </c>
      <c r="L299" s="10">
        <v>43814</v>
      </c>
    </row>
    <row r="300" spans="1:12" ht="16.5" x14ac:dyDescent="0.25">
      <c r="A300" s="3">
        <v>294</v>
      </c>
      <c r="B300" s="4">
        <v>33141211</v>
      </c>
      <c r="C300" s="5" t="s">
        <v>546</v>
      </c>
      <c r="D300" s="6"/>
      <c r="E300" s="7" t="s">
        <v>546</v>
      </c>
      <c r="F300" s="1" t="s">
        <v>26</v>
      </c>
      <c r="G300" s="8"/>
      <c r="H300" s="8"/>
      <c r="I300" s="8">
        <f>'[1]19,12,2018'!I296</f>
        <v>10</v>
      </c>
      <c r="J300" s="9" t="s">
        <v>17</v>
      </c>
      <c r="K300" s="4">
        <f t="shared" si="4"/>
        <v>10</v>
      </c>
      <c r="L300" s="10">
        <v>43814</v>
      </c>
    </row>
    <row r="301" spans="1:12" ht="16.5" x14ac:dyDescent="0.25">
      <c r="A301" s="3">
        <v>295</v>
      </c>
      <c r="B301" s="4">
        <v>33141211</v>
      </c>
      <c r="C301" s="5" t="s">
        <v>547</v>
      </c>
      <c r="D301" s="6"/>
      <c r="E301" s="7" t="s">
        <v>548</v>
      </c>
      <c r="F301" s="1" t="s">
        <v>26</v>
      </c>
      <c r="G301" s="8"/>
      <c r="H301" s="8"/>
      <c r="I301" s="8">
        <f>'[1]19,12,2018'!I297</f>
        <v>10</v>
      </c>
      <c r="J301" s="9" t="s">
        <v>17</v>
      </c>
      <c r="K301" s="4">
        <f t="shared" si="4"/>
        <v>10</v>
      </c>
      <c r="L301" s="10">
        <v>43814</v>
      </c>
    </row>
    <row r="302" spans="1:12" ht="16.5" x14ac:dyDescent="0.25">
      <c r="A302" s="3">
        <v>296</v>
      </c>
      <c r="B302" s="4">
        <v>33141211</v>
      </c>
      <c r="C302" s="5" t="s">
        <v>549</v>
      </c>
      <c r="D302" s="6"/>
      <c r="E302" s="7" t="s">
        <v>549</v>
      </c>
      <c r="F302" s="1" t="s">
        <v>26</v>
      </c>
      <c r="G302" s="8"/>
      <c r="H302" s="8"/>
      <c r="I302" s="8">
        <f>'[1]19,12,2018'!I298</f>
        <v>10</v>
      </c>
      <c r="J302" s="9" t="s">
        <v>17</v>
      </c>
      <c r="K302" s="4">
        <f t="shared" si="4"/>
        <v>10</v>
      </c>
      <c r="L302" s="10">
        <v>43814</v>
      </c>
    </row>
    <row r="303" spans="1:12" ht="16.5" x14ac:dyDescent="0.25">
      <c r="A303" s="3">
        <v>297</v>
      </c>
      <c r="B303" s="4">
        <v>33141211</v>
      </c>
      <c r="C303" s="5" t="s">
        <v>550</v>
      </c>
      <c r="D303" s="6"/>
      <c r="E303" s="7" t="s">
        <v>550</v>
      </c>
      <c r="F303" s="1" t="s">
        <v>26</v>
      </c>
      <c r="G303" s="8"/>
      <c r="H303" s="8"/>
      <c r="I303" s="8">
        <f>'[1]19,12,2018'!I299</f>
        <v>10</v>
      </c>
      <c r="J303" s="9" t="s">
        <v>17</v>
      </c>
      <c r="K303" s="4">
        <f t="shared" si="4"/>
        <v>10</v>
      </c>
      <c r="L303" s="10">
        <v>43814</v>
      </c>
    </row>
    <row r="304" spans="1:12" ht="16.5" x14ac:dyDescent="0.25">
      <c r="A304" s="3">
        <v>298</v>
      </c>
      <c r="B304" s="4">
        <v>33141211</v>
      </c>
      <c r="C304" s="5" t="s">
        <v>565</v>
      </c>
      <c r="D304" s="6"/>
      <c r="E304" s="15" t="s">
        <v>566</v>
      </c>
      <c r="F304" s="1" t="s">
        <v>16</v>
      </c>
      <c r="G304" s="8"/>
      <c r="H304" s="8"/>
      <c r="I304" s="8">
        <v>100</v>
      </c>
      <c r="J304" s="9" t="s">
        <v>103</v>
      </c>
      <c r="K304" s="4">
        <v>100</v>
      </c>
      <c r="L304" s="10">
        <v>43814</v>
      </c>
    </row>
    <row r="305" spans="1:12" ht="16.5" x14ac:dyDescent="0.25">
      <c r="A305" s="3">
        <v>299</v>
      </c>
      <c r="B305" s="4">
        <v>33141211</v>
      </c>
      <c r="C305" s="5" t="s">
        <v>551</v>
      </c>
      <c r="D305" s="6"/>
      <c r="E305" s="13" t="s">
        <v>551</v>
      </c>
      <c r="F305" s="1" t="s">
        <v>26</v>
      </c>
      <c r="G305" s="8"/>
      <c r="H305" s="8"/>
      <c r="I305" s="8">
        <f>'[1]19,12,2018'!I300</f>
        <v>1300</v>
      </c>
      <c r="J305" s="9" t="s">
        <v>17</v>
      </c>
      <c r="K305" s="4">
        <f t="shared" si="4"/>
        <v>1300</v>
      </c>
      <c r="L305" s="10">
        <v>43814</v>
      </c>
    </row>
    <row r="306" spans="1:12" ht="16.5" x14ac:dyDescent="0.25">
      <c r="A306" s="3">
        <v>300</v>
      </c>
      <c r="B306" s="4">
        <v>33141211</v>
      </c>
      <c r="C306" s="5" t="s">
        <v>552</v>
      </c>
      <c r="D306" s="6"/>
      <c r="E306" s="20" t="s">
        <v>553</v>
      </c>
      <c r="F306" s="1" t="s">
        <v>26</v>
      </c>
      <c r="G306" s="8"/>
      <c r="H306" s="8"/>
      <c r="I306" s="8">
        <f>'[1]19,12,2018'!I301</f>
        <v>1500</v>
      </c>
      <c r="J306" s="9" t="s">
        <v>17</v>
      </c>
      <c r="K306" s="4">
        <f t="shared" si="4"/>
        <v>1500</v>
      </c>
      <c r="L306" s="10">
        <v>43814</v>
      </c>
    </row>
    <row r="307" spans="1:12" ht="16.5" x14ac:dyDescent="0.25">
      <c r="A307" s="3">
        <v>301</v>
      </c>
      <c r="B307" s="4">
        <v>33141121</v>
      </c>
      <c r="C307" s="14" t="s">
        <v>554</v>
      </c>
      <c r="D307" s="6"/>
      <c r="E307" s="22" t="s">
        <v>555</v>
      </c>
      <c r="F307" s="16" t="s">
        <v>16</v>
      </c>
      <c r="G307" s="8"/>
      <c r="H307" s="8"/>
      <c r="I307" s="8">
        <f>'[1]19,12,2018'!I302</f>
        <v>36</v>
      </c>
      <c r="J307" s="9" t="s">
        <v>17</v>
      </c>
      <c r="K307" s="4">
        <f t="shared" si="4"/>
        <v>36</v>
      </c>
      <c r="L307" s="10">
        <v>43814</v>
      </c>
    </row>
    <row r="308" spans="1:12" ht="16.5" x14ac:dyDescent="0.25">
      <c r="A308" s="3">
        <v>302</v>
      </c>
      <c r="B308" s="4">
        <v>33141121</v>
      </c>
      <c r="C308" s="14" t="s">
        <v>556</v>
      </c>
      <c r="D308" s="6"/>
      <c r="E308" s="22" t="s">
        <v>557</v>
      </c>
      <c r="F308" s="16" t="s">
        <v>16</v>
      </c>
      <c r="G308" s="8"/>
      <c r="H308" s="8"/>
      <c r="I308" s="8">
        <f>'[1]19,12,2018'!I303</f>
        <v>36</v>
      </c>
      <c r="J308" s="9" t="s">
        <v>17</v>
      </c>
      <c r="K308" s="4">
        <f t="shared" si="4"/>
        <v>36</v>
      </c>
      <c r="L308" s="10">
        <v>43814</v>
      </c>
    </row>
    <row r="309" spans="1:12" ht="16.5" x14ac:dyDescent="0.25">
      <c r="A309" s="3">
        <v>303</v>
      </c>
      <c r="B309" s="4">
        <v>33141211</v>
      </c>
      <c r="C309" s="27" t="s">
        <v>558</v>
      </c>
      <c r="D309" s="6"/>
      <c r="E309" s="12" t="s">
        <v>558</v>
      </c>
      <c r="F309" s="16" t="s">
        <v>16</v>
      </c>
      <c r="G309" s="8"/>
      <c r="H309" s="8"/>
      <c r="I309" s="8">
        <f>'[1]19,12,2018'!I304</f>
        <v>2000</v>
      </c>
      <c r="J309" s="9" t="s">
        <v>17</v>
      </c>
      <c r="K309" s="4">
        <f t="shared" si="4"/>
        <v>2000</v>
      </c>
      <c r="L309" s="10">
        <v>43814</v>
      </c>
    </row>
    <row r="310" spans="1:12" ht="16.5" x14ac:dyDescent="0.25">
      <c r="A310" s="3">
        <v>304</v>
      </c>
      <c r="B310" s="4">
        <v>33141211</v>
      </c>
      <c r="C310" s="27" t="s">
        <v>559</v>
      </c>
      <c r="D310" s="6"/>
      <c r="E310" s="28" t="s">
        <v>559</v>
      </c>
      <c r="F310" s="16" t="s">
        <v>16</v>
      </c>
      <c r="G310" s="8"/>
      <c r="H310" s="8"/>
      <c r="I310" s="8">
        <f>'[1]19,12,2018'!I305</f>
        <v>10</v>
      </c>
      <c r="J310" s="9" t="s">
        <v>17</v>
      </c>
      <c r="K310" s="4">
        <f t="shared" si="4"/>
        <v>10</v>
      </c>
      <c r="L310" s="10">
        <v>43814</v>
      </c>
    </row>
    <row r="311" spans="1:12" ht="16.5" x14ac:dyDescent="0.25">
      <c r="A311" s="3">
        <v>305</v>
      </c>
      <c r="B311" s="4">
        <v>33141211</v>
      </c>
      <c r="C311" s="27" t="s">
        <v>560</v>
      </c>
      <c r="D311" s="6"/>
      <c r="E311" s="28" t="s">
        <v>560</v>
      </c>
      <c r="F311" s="16" t="s">
        <v>16</v>
      </c>
      <c r="G311" s="8"/>
      <c r="H311" s="8"/>
      <c r="I311" s="8">
        <f>'[1]19,12,2018'!I306</f>
        <v>10</v>
      </c>
      <c r="J311" s="9" t="s">
        <v>17</v>
      </c>
      <c r="K311" s="4">
        <f t="shared" si="4"/>
        <v>10</v>
      </c>
      <c r="L311" s="10">
        <v>43814</v>
      </c>
    </row>
    <row r="312" spans="1:12" ht="16.5" x14ac:dyDescent="0.25">
      <c r="A312" s="3">
        <v>306</v>
      </c>
      <c r="B312" s="4">
        <v>33141211</v>
      </c>
      <c r="C312" s="27" t="s">
        <v>561</v>
      </c>
      <c r="D312" s="6"/>
      <c r="E312" s="28" t="s">
        <v>561</v>
      </c>
      <c r="F312" s="16" t="s">
        <v>16</v>
      </c>
      <c r="G312" s="8"/>
      <c r="H312" s="8"/>
      <c r="I312" s="8">
        <f>'[1]19,12,2018'!I307</f>
        <v>6</v>
      </c>
      <c r="J312" s="9" t="s">
        <v>17</v>
      </c>
      <c r="K312" s="4">
        <f t="shared" si="4"/>
        <v>6</v>
      </c>
      <c r="L312" s="10">
        <v>43814</v>
      </c>
    </row>
    <row r="313" spans="1:12" ht="16.5" x14ac:dyDescent="0.25">
      <c r="A313" s="3">
        <v>307</v>
      </c>
      <c r="B313" s="4">
        <v>33141211</v>
      </c>
      <c r="C313" s="27" t="s">
        <v>562</v>
      </c>
      <c r="D313" s="6"/>
      <c r="E313" s="12" t="s">
        <v>562</v>
      </c>
      <c r="F313" s="16" t="s">
        <v>16</v>
      </c>
      <c r="G313" s="8"/>
      <c r="H313" s="8"/>
      <c r="I313" s="8">
        <f>'[1]19,12,2018'!I308</f>
        <v>5000</v>
      </c>
      <c r="J313" s="9" t="s">
        <v>17</v>
      </c>
      <c r="K313" s="4">
        <f t="shared" si="4"/>
        <v>5000</v>
      </c>
      <c r="L313" s="10">
        <v>43814</v>
      </c>
    </row>
    <row r="314" spans="1:12" x14ac:dyDescent="0.25">
      <c r="A314" s="36"/>
      <c r="B314" s="36"/>
      <c r="C314" s="37"/>
      <c r="D314" s="38"/>
      <c r="E314" s="37"/>
      <c r="F314" s="39"/>
      <c r="G314" s="40"/>
      <c r="H314" s="40"/>
      <c r="I314" s="40"/>
      <c r="J314" s="41"/>
      <c r="K314" s="36"/>
      <c r="L314" s="42"/>
    </row>
    <row r="315" spans="1:12" ht="136.5" customHeight="1" x14ac:dyDescent="0.25">
      <c r="A315" s="50" t="s">
        <v>567</v>
      </c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</row>
    <row r="316" spans="1:12" x14ac:dyDescent="0.25">
      <c r="A316" s="43" t="s">
        <v>563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</row>
    <row r="317" spans="1:12" x14ac:dyDescent="0.25">
      <c r="A317" s="44"/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</row>
    <row r="318" spans="1:12" x14ac:dyDescent="0.25">
      <c r="A318" s="44"/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</row>
    <row r="319" spans="1:12" x14ac:dyDescent="0.25">
      <c r="A319" s="44"/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</row>
    <row r="320" spans="1:12" x14ac:dyDescent="0.25">
      <c r="A320" s="44"/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</row>
    <row r="321" spans="1:12" x14ac:dyDescent="0.25">
      <c r="A321" s="44"/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</row>
    <row r="322" spans="1:12" x14ac:dyDescent="0.25">
      <c r="A322" s="44"/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</row>
    <row r="323" spans="1:12" x14ac:dyDescent="0.25">
      <c r="A323" s="44"/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</row>
    <row r="324" spans="1:12" x14ac:dyDescent="0.25">
      <c r="A324" s="44"/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</row>
    <row r="325" spans="1:12" x14ac:dyDescent="0.25">
      <c r="A325" s="44"/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</row>
    <row r="326" spans="1:12" ht="11.25" customHeight="1" x14ac:dyDescent="0.25">
      <c r="A326" s="44"/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</row>
    <row r="327" spans="1:12" hidden="1" x14ac:dyDescent="0.25">
      <c r="A327" s="44"/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</row>
    <row r="328" spans="1:12" hidden="1" x14ac:dyDescent="0.25">
      <c r="A328" s="44"/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</row>
    <row r="329" spans="1:12" hidden="1" x14ac:dyDescent="0.25">
      <c r="A329" s="44"/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</row>
    <row r="330" spans="1:12" hidden="1" x14ac:dyDescent="0.25">
      <c r="A330" s="44"/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</row>
    <row r="331" spans="1:12" ht="168.75" hidden="1" customHeight="1" x14ac:dyDescent="0.25">
      <c r="A331" s="44"/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</row>
    <row r="332" spans="1:12" hidden="1" x14ac:dyDescent="0.25">
      <c r="A332" s="44"/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</row>
    <row r="333" spans="1:12" hidden="1" x14ac:dyDescent="0.25">
      <c r="A333" s="44"/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</row>
    <row r="334" spans="1:12" hidden="1" x14ac:dyDescent="0.25">
      <c r="A334" s="44"/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</row>
    <row r="335" spans="1:12" ht="264.75" customHeight="1" x14ac:dyDescent="0.25">
      <c r="A335" s="45" t="s">
        <v>564</v>
      </c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</row>
  </sheetData>
  <mergeCells count="16">
    <mergeCell ref="A2:L2"/>
    <mergeCell ref="A3:L3"/>
    <mergeCell ref="A316:L334"/>
    <mergeCell ref="A335:L335"/>
    <mergeCell ref="J5:L5"/>
    <mergeCell ref="A4:L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315:L31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2018-12-28T11:05:43Z</dcterms:modified>
</cp:coreProperties>
</file>